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4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8" i="3"/>
  <c r="G90" i="3" l="1"/>
</calcChain>
</file>

<file path=xl/sharedStrings.xml><?xml version="1.0" encoding="utf-8"?>
<sst xmlns="http://schemas.openxmlformats.org/spreadsheetml/2006/main" count="267" uniqueCount="182">
  <si>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</si>
  <si>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</si>
  <si>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</si>
  <si>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</si>
  <si>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</si>
  <si>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</si>
  <si>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</si>
  <si>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</si>
  <si>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</si>
  <si>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</si>
  <si>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</si>
  <si>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</si>
  <si>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</si>
  <si>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</si>
  <si>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</si>
  <si>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</si>
  <si>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</si>
  <si>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375-2303074</t>
  </si>
  <si>
    <t>ШТ</t>
  </si>
  <si>
    <t>Кулак шарнира375-2303074</t>
  </si>
  <si>
    <t>Полуось перед.вед.мост.внут.375-2303068А</t>
  </si>
  <si>
    <t>Рессора задняя 66-2902012-03</t>
  </si>
  <si>
    <t>Вилка наружной полуоси 2303072-Б УРАЛ</t>
  </si>
  <si>
    <t>Штанга реактивная 4310-2919013</t>
  </si>
  <si>
    <t>Усилитель пневм. Зад. УРАЛ 4320-3510011</t>
  </si>
  <si>
    <t>Усилитель пневм. Зад. УРАЛ 4320-3510010</t>
  </si>
  <si>
    <t>Вал первичный КПП 3307 5312-1701025 в сб</t>
  </si>
  <si>
    <t>Свеча котла подогрева ПЖД СН 423-370700</t>
  </si>
  <si>
    <t>Насос ПЖД 30-1015200</t>
  </si>
  <si>
    <t>Цилиндр сцепления главный 53/66-1602300</t>
  </si>
  <si>
    <t>Клапан эл.магнит.ПЖД30-1015500-04</t>
  </si>
  <si>
    <t>Шланг тормозной 375-3506024 длинный</t>
  </si>
  <si>
    <t>Втулка цапфы 375-2304088</t>
  </si>
  <si>
    <t>Привод вентилятора 236-1308011-В2</t>
  </si>
  <si>
    <t>Вал вторичный 236-1701105-Б</t>
  </si>
  <si>
    <t>Вал привода перед.моста 452-1802110-01</t>
  </si>
  <si>
    <t>Диск сцепления 53-1601090-11 в сборе</t>
  </si>
  <si>
    <t>Цилиндр колесный правый 469-3501040-01</t>
  </si>
  <si>
    <t>Камера тормозная 24 в сборе 100-3519210</t>
  </si>
  <si>
    <t>Кулак шарнира 4310-2304062</t>
  </si>
  <si>
    <t>Энергоаккумулятор 30/24 9254920010</t>
  </si>
  <si>
    <t>Компрессор УРАЛ 5336-3509012</t>
  </si>
  <si>
    <t>Вал распределительный 236-1006015</t>
  </si>
  <si>
    <t>Блок ДВС 236 236-1002005</t>
  </si>
  <si>
    <t>Вал первичный РК 375-1802023</t>
  </si>
  <si>
    <t>Диференциал РК 375-1802150</t>
  </si>
  <si>
    <t>Ремкомплект коленчатого вала 236-1005001</t>
  </si>
  <si>
    <t>Тяга привода сцеп.в сб.5557-1602160</t>
  </si>
  <si>
    <t>Радиатор отопителя салона 5320Ш-8101060</t>
  </si>
  <si>
    <t>Насос топливный 236-1106210-А2 низ.давл.</t>
  </si>
  <si>
    <t>Фланец ведущего вала 5320-2402036</t>
  </si>
  <si>
    <t>Фланец ведущего вала 4310-1802198</t>
  </si>
  <si>
    <t>Шестерня ведущая редуктора 375-2402110</t>
  </si>
  <si>
    <t>Фланец редуктора сред. моста 375-1802079</t>
  </si>
  <si>
    <t>Вал первичный 14.1701025</t>
  </si>
  <si>
    <t>Энергоаккумулятор КАМАЗ (ЕВРО)25-3519301</t>
  </si>
  <si>
    <t>Вилка переключен.КПП ЯМЗ 2-3 236-1702027</t>
  </si>
  <si>
    <t>Вилка переключен.КПП ЯМЗ 4-5 236-1702033</t>
  </si>
  <si>
    <t>Крышка подшипника 236-1701040</t>
  </si>
  <si>
    <t>Теплообменник ПЖД-30 1015012-20</t>
  </si>
  <si>
    <t>Картер маховика 236-1002311 Урал</t>
  </si>
  <si>
    <t>Форсунка ПЖД30-1015610</t>
  </si>
  <si>
    <t>Свеча зажигания А 14 ДВ 371619</t>
  </si>
  <si>
    <t>Кран тормозной 2х секц.РААЗ 1003514008</t>
  </si>
  <si>
    <t>Вал первичный 451Д</t>
  </si>
  <si>
    <t>Форсунка ЗМЗ 409 406-1132711-02</t>
  </si>
  <si>
    <t>Вал вторичный КПП ГАЗ-53-1701100</t>
  </si>
  <si>
    <t>Колодка тормозная передняя 33023501170</t>
  </si>
  <si>
    <t>Ремкомплект прив.ГРМ-406.3906625-01 УАЗ</t>
  </si>
  <si>
    <t>Колодка тормозная 2123-3501090</t>
  </si>
  <si>
    <t>Форсунка 2111-1132010-03</t>
  </si>
  <si>
    <t>Рессора задняя 452-2902012-03</t>
  </si>
  <si>
    <t>Сцепление в сборе двс-409 LUK</t>
  </si>
  <si>
    <t>Электробензонасос 2123-1139009-20</t>
  </si>
  <si>
    <t>Цилиндр колесный в сб 375-3501030-01</t>
  </si>
  <si>
    <t>Амортизатор 3151-2905006-97 передний</t>
  </si>
  <si>
    <t>Амортизатор 315195-2915006-96</t>
  </si>
  <si>
    <t>Крестовина кард.вала в сбор.53А-2201025</t>
  </si>
  <si>
    <t>Толкатель клапана 406.1007045</t>
  </si>
  <si>
    <t>КМП</t>
  </si>
  <si>
    <t>Дифференциал РК 2123-1802150</t>
  </si>
  <si>
    <t>Шестерня КПП УАЗ 469-1701127</t>
  </si>
  <si>
    <t>Шестерня РК промвала 3741-1802088</t>
  </si>
  <si>
    <t>Вал вторичный КПП УАЗ 451Д-1701105</t>
  </si>
  <si>
    <t>Вал промежуточный РК УАЗ 3741-1802085-95</t>
  </si>
  <si>
    <t>Глушитель с нейтрализатором 2123-1200018</t>
  </si>
  <si>
    <t>Мотор стеклоочистит.левый 572.5205100-02</t>
  </si>
  <si>
    <t>Мотор стеклоочистит.прав.562.5205100-02</t>
  </si>
  <si>
    <t>Насос топливный электрическ.9П2.960.004</t>
  </si>
  <si>
    <t>Цилиндр тормозной главн.УАЗ 3162-3505010</t>
  </si>
  <si>
    <t>Цилиндр тор.перед.лев.УАЗ3160-3501041-10</t>
  </si>
  <si>
    <t>Цилиндр торм.перед.прав.УАЗ 3160-3501040</t>
  </si>
  <si>
    <t>Шестерня пониж.перед.РК УАЗ 452-1802040</t>
  </si>
  <si>
    <t>Шарнир привода колеса 2123-2215012-86</t>
  </si>
  <si>
    <t>Карбюратор К-135 1107010</t>
  </si>
  <si>
    <t>Крестовина в сборе УРАЛ130-2201025</t>
  </si>
  <si>
    <t>Диск шарнира 4310-2304067</t>
  </si>
  <si>
    <t>Синхронизатор 4-5 передач 236-1701151-А</t>
  </si>
  <si>
    <t>Вкладыш кулака шарн.4310-2304066</t>
  </si>
  <si>
    <t>Цапфа УАЗ-469-2407160</t>
  </si>
  <si>
    <t>Шланг тормозной задний ПАЗ 32053-3552248</t>
  </si>
  <si>
    <t>Шланг тормозной передн.ПАЗ 32053-3552250</t>
  </si>
  <si>
    <t>375-2303068А</t>
  </si>
  <si>
    <t>4310-2919013</t>
  </si>
  <si>
    <t xml:space="preserve"> УРАЛ 4320-3510011</t>
  </si>
  <si>
    <t xml:space="preserve"> УРАЛ 4320-3510010</t>
  </si>
  <si>
    <t xml:space="preserve"> ПЖД СН 423-370700</t>
  </si>
  <si>
    <t>30-1015200</t>
  </si>
  <si>
    <t xml:space="preserve"> 53/66-1602300</t>
  </si>
  <si>
    <t>ПЖД30-1015500-04</t>
  </si>
  <si>
    <t xml:space="preserve">375-3506024 </t>
  </si>
  <si>
    <t xml:space="preserve"> 375-2304088</t>
  </si>
  <si>
    <t xml:space="preserve"> 236-1308011-В2</t>
  </si>
  <si>
    <t xml:space="preserve"> 236-1701105-Б</t>
  </si>
  <si>
    <t>452-1802110-01</t>
  </si>
  <si>
    <t xml:space="preserve">53-1601090-11 </t>
  </si>
  <si>
    <t>469-3501040-01</t>
  </si>
  <si>
    <t xml:space="preserve"> 100-3519210</t>
  </si>
  <si>
    <t>4310-2304062</t>
  </si>
  <si>
    <t xml:space="preserve"> 30/24 9254920010</t>
  </si>
  <si>
    <t>УРАЛ 5336-3509012</t>
  </si>
  <si>
    <t xml:space="preserve"> 236-1006015</t>
  </si>
  <si>
    <t xml:space="preserve"> 375-1802023</t>
  </si>
  <si>
    <t xml:space="preserve"> 375-1802150</t>
  </si>
  <si>
    <t xml:space="preserve"> 236-1005001</t>
  </si>
  <si>
    <t>.5557-1602160</t>
  </si>
  <si>
    <t xml:space="preserve"> 5320Ш-8101060</t>
  </si>
  <si>
    <t xml:space="preserve"> 236-1106210-А2 </t>
  </si>
  <si>
    <t>5320-2402036</t>
  </si>
  <si>
    <t xml:space="preserve"> 4310-1802198</t>
  </si>
  <si>
    <t xml:space="preserve"> 375-2402110</t>
  </si>
  <si>
    <t xml:space="preserve"> 375-1802079</t>
  </si>
  <si>
    <t xml:space="preserve"> 14.1701025</t>
  </si>
  <si>
    <t>25-3519301</t>
  </si>
  <si>
    <t xml:space="preserve"> 236-1702027</t>
  </si>
  <si>
    <t xml:space="preserve"> 236-1702033</t>
  </si>
  <si>
    <t>236-1701040</t>
  </si>
  <si>
    <t xml:space="preserve"> ПЖД-30 1015012-20</t>
  </si>
  <si>
    <t xml:space="preserve"> 236-1002311</t>
  </si>
  <si>
    <t xml:space="preserve"> ПЖД30-1015610</t>
  </si>
  <si>
    <t xml:space="preserve"> 409 406-1132711-02</t>
  </si>
  <si>
    <t>53-1701100</t>
  </si>
  <si>
    <t>406.3906625-01 УАЗ</t>
  </si>
  <si>
    <t>2111-1132010-03</t>
  </si>
  <si>
    <t xml:space="preserve"> 452-2902012-03</t>
  </si>
  <si>
    <t xml:space="preserve"> 2123-1139009-20</t>
  </si>
  <si>
    <t>375-3501030-01</t>
  </si>
  <si>
    <t xml:space="preserve">3151-2905006-97 </t>
  </si>
  <si>
    <t xml:space="preserve"> 315195-2915006-96</t>
  </si>
  <si>
    <t>53А-2201025</t>
  </si>
  <si>
    <t xml:space="preserve"> 406.1007045</t>
  </si>
  <si>
    <t xml:space="preserve"> 2123-1802150</t>
  </si>
  <si>
    <t>469-1701127</t>
  </si>
  <si>
    <t xml:space="preserve"> 3741-1802088</t>
  </si>
  <si>
    <t>451Д-1701105</t>
  </si>
  <si>
    <t xml:space="preserve"> 3741-1802085-95</t>
  </si>
  <si>
    <t xml:space="preserve"> 2123-1200018</t>
  </si>
  <si>
    <t xml:space="preserve"> 572.5205100-02</t>
  </si>
  <si>
    <t>562.5205100-02</t>
  </si>
  <si>
    <t>9П2.960.004</t>
  </si>
  <si>
    <t xml:space="preserve"> 3162-3505010</t>
  </si>
  <si>
    <t>3160-3501041-10</t>
  </si>
  <si>
    <t xml:space="preserve"> 3160-3501040</t>
  </si>
  <si>
    <t xml:space="preserve"> 452-1802040</t>
  </si>
  <si>
    <t xml:space="preserve"> 2123-2215012-86</t>
  </si>
  <si>
    <t xml:space="preserve">К-135 </t>
  </si>
  <si>
    <t>130-2201025</t>
  </si>
  <si>
    <t xml:space="preserve"> 4310-2304067</t>
  </si>
  <si>
    <t xml:space="preserve"> 236-1701151-А</t>
  </si>
  <si>
    <t>4310-2304066</t>
  </si>
  <si>
    <t>469-2407160</t>
  </si>
  <si>
    <t xml:space="preserve"> 32053-3552248</t>
  </si>
  <si>
    <t xml:space="preserve"> 32053-3552250</t>
  </si>
  <si>
    <t>451Д-1701022</t>
  </si>
  <si>
    <t xml:space="preserve"> 375-2303072Б</t>
  </si>
  <si>
    <t>672-2912012</t>
  </si>
  <si>
    <t xml:space="preserve"> А 14 ДВР</t>
  </si>
  <si>
    <t>3160-1600010/624318609</t>
  </si>
  <si>
    <t xml:space="preserve">  5312-1701025 в сб</t>
  </si>
  <si>
    <t xml:space="preserve">  236-1002005</t>
  </si>
  <si>
    <t>3302-3501170</t>
  </si>
  <si>
    <t xml:space="preserve"> 2123-3501090 (к-т)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</si>
</sst>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7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8" fillId="2" borderId="13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4" fontId="2" fillId="2" borderId="1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" fontId="2" fillId="2" borderId="0" xfId="0" applyNumberFormat="1" applyFont="1" applyFill="1" applyBorder="1" applyAlignment="1">
      <alignment vertical="center"/>
    </xf>
    <xf numFmtId="0" fontId="4" fillId="0" borderId="0" xfId="0" applyFont="1" applyBorder="1"/>
    <xf numFmtId="2" fontId="2" fillId="2" borderId="1" xfId="0" applyNumberFormat="1" applyFont="1" applyFill="1" applyBorder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_Лист1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2"/>
  <sheetViews>
    <sheetView tabSelected="1" topLeftCell="A67" zoomScale="130" zoomScaleNormal="130" workbookViewId="0">
      <selection activeCell="C81" sqref="C81"/>
    </sheetView>
  </sheetViews>
  <sheetFormatPr defaultColWidth="9.140625" defaultRowHeight="12.75" x14ac:dyDescent="0.2"/>
  <cols>
    <col min="1" max="1" width="6.140625" style="1" customWidth="1"/>
    <col min="2" max="2" width="40.140625" style="1" customWidth="1"/>
    <col min="3" max="3" width="22" style="1" customWidth="1"/>
    <col min="4" max="4" width="9.5703125" style="1" customWidth="1"/>
    <col min="5" max="5" width="8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4" x14ac:dyDescent="0.2">
      <c r="N1" s="5"/>
    </row>
    <row r="2" spans="1:14" x14ac:dyDescent="0.2">
      <c r="A2" s="32" t="s">
        <v>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3.5" thickBot="1" x14ac:dyDescent="0.25"/>
    <row r="4" spans="1:14" ht="13.5" thickBot="1" x14ac:dyDescent="0.25">
      <c r="A4" s="24" t="s">
        <v>14</v>
      </c>
      <c r="B4" s="25"/>
      <c r="C4" s="25"/>
      <c r="D4" s="25"/>
      <c r="E4" s="25"/>
      <c r="F4" s="25"/>
      <c r="G4" s="26"/>
      <c r="H4" s="24" t="s">
        <v>15</v>
      </c>
      <c r="I4" s="25"/>
      <c r="J4" s="25"/>
      <c r="K4" s="25"/>
      <c r="L4" s="25"/>
      <c r="M4" s="25"/>
      <c r="N4" s="26"/>
    </row>
    <row r="5" spans="1:14" ht="30" customHeight="1" x14ac:dyDescent="0.2">
      <c r="A5" s="27" t="s">
        <v>0</v>
      </c>
      <c r="B5" s="27" t="s">
        <v>1</v>
      </c>
      <c r="C5" s="27" t="s">
        <v>2</v>
      </c>
      <c r="D5" s="27" t="s">
        <v>10</v>
      </c>
      <c r="E5" s="27" t="s">
        <v>4</v>
      </c>
      <c r="F5" s="27" t="s">
        <v>7</v>
      </c>
      <c r="G5" s="27" t="s">
        <v>6</v>
      </c>
      <c r="H5" s="27" t="s">
        <v>1</v>
      </c>
      <c r="I5" s="27" t="s">
        <v>2</v>
      </c>
      <c r="J5" s="27" t="s">
        <v>10</v>
      </c>
      <c r="K5" s="27" t="s">
        <v>4</v>
      </c>
      <c r="L5" s="27" t="s">
        <v>8</v>
      </c>
      <c r="M5" s="27" t="s">
        <v>9</v>
      </c>
      <c r="N5" s="27" t="s">
        <v>3</v>
      </c>
    </row>
    <row r="6" spans="1:14" ht="85.5" customHeight="1" thickBo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ht="15" x14ac:dyDescent="0.2">
      <c r="A8" s="11">
        <v>2</v>
      </c>
      <c r="B8" s="13" t="s">
        <v>19</v>
      </c>
      <c r="C8" s="15" t="s">
        <v>17</v>
      </c>
      <c r="D8" s="13" t="s">
        <v>18</v>
      </c>
      <c r="E8" s="13">
        <v>7</v>
      </c>
      <c r="F8" s="18">
        <f>G8/E8</f>
        <v>1908.3999999999999</v>
      </c>
      <c r="G8" s="22">
        <v>13358.8</v>
      </c>
      <c r="H8" s="10"/>
      <c r="I8" s="10"/>
      <c r="J8" s="10"/>
      <c r="K8" s="10"/>
      <c r="L8" s="10"/>
      <c r="M8" s="10"/>
      <c r="N8" s="10"/>
    </row>
    <row r="9" spans="1:14" x14ac:dyDescent="0.2">
      <c r="A9" s="11">
        <v>3</v>
      </c>
      <c r="B9" s="13" t="s">
        <v>20</v>
      </c>
      <c r="C9" s="13" t="s">
        <v>102</v>
      </c>
      <c r="D9" s="13" t="s">
        <v>18</v>
      </c>
      <c r="E9" s="13">
        <v>19</v>
      </c>
      <c r="F9" s="18">
        <f t="shared" ref="F9:F72" si="0">G9/E9</f>
        <v>14320.800000000001</v>
      </c>
      <c r="G9" s="22">
        <v>272095.2</v>
      </c>
      <c r="H9" s="10"/>
      <c r="I9" s="10"/>
      <c r="J9" s="10"/>
      <c r="K9" s="10"/>
      <c r="L9" s="10"/>
      <c r="M9" s="10"/>
      <c r="N9" s="10"/>
    </row>
    <row r="10" spans="1:14" x14ac:dyDescent="0.2">
      <c r="A10" s="11">
        <v>4</v>
      </c>
      <c r="B10" s="13" t="s">
        <v>21</v>
      </c>
      <c r="C10" s="13" t="s">
        <v>175</v>
      </c>
      <c r="D10" s="13" t="s">
        <v>18</v>
      </c>
      <c r="E10" s="13">
        <v>2</v>
      </c>
      <c r="F10" s="18">
        <f t="shared" si="0"/>
        <v>5990.4</v>
      </c>
      <c r="G10" s="22">
        <v>11980.8</v>
      </c>
      <c r="H10" s="10"/>
      <c r="I10" s="10"/>
      <c r="J10" s="10"/>
      <c r="K10" s="10"/>
      <c r="L10" s="10"/>
      <c r="M10" s="10"/>
      <c r="N10" s="10"/>
    </row>
    <row r="11" spans="1:14" x14ac:dyDescent="0.2">
      <c r="A11" s="11">
        <v>6</v>
      </c>
      <c r="B11" s="13" t="s">
        <v>22</v>
      </c>
      <c r="C11" s="13" t="s">
        <v>174</v>
      </c>
      <c r="D11" s="13" t="s">
        <v>18</v>
      </c>
      <c r="E11" s="13">
        <v>21</v>
      </c>
      <c r="F11" s="18">
        <f t="shared" si="0"/>
        <v>4388.8</v>
      </c>
      <c r="G11" s="22">
        <v>92164.800000000003</v>
      </c>
      <c r="H11" s="10"/>
      <c r="I11" s="10"/>
      <c r="J11" s="10"/>
      <c r="K11" s="10"/>
      <c r="L11" s="10"/>
      <c r="M11" s="10"/>
      <c r="N11" s="10"/>
    </row>
    <row r="12" spans="1:14" x14ac:dyDescent="0.2">
      <c r="A12" s="11">
        <v>7</v>
      </c>
      <c r="B12" s="13" t="s">
        <v>23</v>
      </c>
      <c r="C12" s="13" t="s">
        <v>103</v>
      </c>
      <c r="D12" s="13" t="s">
        <v>18</v>
      </c>
      <c r="E12" s="13">
        <v>19</v>
      </c>
      <c r="F12" s="18">
        <f t="shared" si="0"/>
        <v>1866.8</v>
      </c>
      <c r="G12" s="22">
        <v>35469.199999999997</v>
      </c>
      <c r="H12" s="10"/>
      <c r="I12" s="10"/>
      <c r="J12" s="10"/>
      <c r="K12" s="10"/>
      <c r="L12" s="10"/>
      <c r="M12" s="10"/>
      <c r="N12" s="10"/>
    </row>
    <row r="13" spans="1:14" x14ac:dyDescent="0.2">
      <c r="A13" s="11">
        <v>8</v>
      </c>
      <c r="B13" s="13" t="s">
        <v>24</v>
      </c>
      <c r="C13" s="13" t="s">
        <v>104</v>
      </c>
      <c r="D13" s="13" t="s">
        <v>18</v>
      </c>
      <c r="E13" s="13">
        <v>14</v>
      </c>
      <c r="F13" s="18">
        <f t="shared" si="0"/>
        <v>9510.8000000000011</v>
      </c>
      <c r="G13" s="22">
        <v>133151.20000000001</v>
      </c>
      <c r="H13" s="10"/>
      <c r="I13" s="10"/>
      <c r="J13" s="10"/>
      <c r="K13" s="10"/>
      <c r="L13" s="10"/>
      <c r="M13" s="10"/>
      <c r="N13" s="10"/>
    </row>
    <row r="14" spans="1:14" x14ac:dyDescent="0.2">
      <c r="A14" s="11">
        <v>9</v>
      </c>
      <c r="B14" s="13" t="s">
        <v>25</v>
      </c>
      <c r="C14" s="13" t="s">
        <v>105</v>
      </c>
      <c r="D14" s="13" t="s">
        <v>18</v>
      </c>
      <c r="E14" s="13">
        <v>14</v>
      </c>
      <c r="F14" s="18">
        <f t="shared" si="0"/>
        <v>9510.8000000000011</v>
      </c>
      <c r="G14" s="22">
        <v>133151.20000000001</v>
      </c>
      <c r="H14" s="10"/>
      <c r="I14" s="10"/>
      <c r="J14" s="10"/>
      <c r="K14" s="10"/>
      <c r="L14" s="10"/>
      <c r="M14" s="10"/>
      <c r="N14" s="10"/>
    </row>
    <row r="15" spans="1:14" x14ac:dyDescent="0.2">
      <c r="A15" s="11">
        <v>10</v>
      </c>
      <c r="B15" s="13" t="s">
        <v>26</v>
      </c>
      <c r="C15" s="13" t="s">
        <v>178</v>
      </c>
      <c r="D15" s="13" t="s">
        <v>18</v>
      </c>
      <c r="E15" s="13">
        <v>1</v>
      </c>
      <c r="F15" s="18">
        <f t="shared" si="0"/>
        <v>3894.8</v>
      </c>
      <c r="G15" s="22">
        <v>3894.8</v>
      </c>
      <c r="H15" s="10"/>
      <c r="I15" s="10"/>
      <c r="J15" s="10"/>
      <c r="K15" s="10"/>
      <c r="L15" s="10"/>
      <c r="M15" s="10"/>
      <c r="N15" s="10"/>
    </row>
    <row r="16" spans="1:14" x14ac:dyDescent="0.2">
      <c r="A16" s="11">
        <v>11</v>
      </c>
      <c r="B16" s="13" t="s">
        <v>27</v>
      </c>
      <c r="C16" s="13" t="s">
        <v>106</v>
      </c>
      <c r="D16" s="13" t="s">
        <v>18</v>
      </c>
      <c r="E16" s="13">
        <v>21</v>
      </c>
      <c r="F16" s="18">
        <f t="shared" si="0"/>
        <v>577.20000000000005</v>
      </c>
      <c r="G16" s="22">
        <v>12121.2</v>
      </c>
      <c r="H16" s="10"/>
      <c r="I16" s="10"/>
      <c r="J16" s="10"/>
      <c r="K16" s="10"/>
      <c r="L16" s="10"/>
      <c r="M16" s="10"/>
      <c r="N16" s="10"/>
    </row>
    <row r="17" spans="1:14" x14ac:dyDescent="0.2">
      <c r="A17" s="11">
        <v>12</v>
      </c>
      <c r="B17" s="13" t="s">
        <v>28</v>
      </c>
      <c r="C17" s="13" t="s">
        <v>107</v>
      </c>
      <c r="D17" s="13" t="s">
        <v>18</v>
      </c>
      <c r="E17" s="13">
        <v>4</v>
      </c>
      <c r="F17" s="18">
        <f t="shared" si="0"/>
        <v>3010.81</v>
      </c>
      <c r="G17" s="22">
        <v>12043.24</v>
      </c>
      <c r="H17" s="10"/>
      <c r="I17" s="10"/>
      <c r="J17" s="10"/>
      <c r="K17" s="10"/>
      <c r="L17" s="10"/>
      <c r="M17" s="10"/>
      <c r="N17" s="10"/>
    </row>
    <row r="18" spans="1:14" x14ac:dyDescent="0.2">
      <c r="A18" s="12">
        <v>13</v>
      </c>
      <c r="B18" s="13" t="s">
        <v>29</v>
      </c>
      <c r="C18" s="13" t="s">
        <v>108</v>
      </c>
      <c r="D18" s="13" t="s">
        <v>18</v>
      </c>
      <c r="E18" s="13">
        <v>1</v>
      </c>
      <c r="F18" s="18">
        <f t="shared" si="0"/>
        <v>702.01</v>
      </c>
      <c r="G18" s="22">
        <v>702.01</v>
      </c>
      <c r="H18" s="10"/>
      <c r="I18" s="10"/>
      <c r="J18" s="10"/>
      <c r="K18" s="10"/>
      <c r="L18" s="10"/>
      <c r="M18" s="10"/>
      <c r="N18" s="10"/>
    </row>
    <row r="19" spans="1:14" x14ac:dyDescent="0.2">
      <c r="A19" s="11">
        <v>14</v>
      </c>
      <c r="B19" s="13" t="s">
        <v>30</v>
      </c>
      <c r="C19" s="13" t="s">
        <v>109</v>
      </c>
      <c r="D19" s="13" t="s">
        <v>18</v>
      </c>
      <c r="E19" s="13">
        <v>1</v>
      </c>
      <c r="F19" s="18">
        <f t="shared" si="0"/>
        <v>4310.8</v>
      </c>
      <c r="G19" s="22">
        <v>4310.8</v>
      </c>
      <c r="H19" s="10"/>
      <c r="I19" s="10"/>
      <c r="J19" s="10"/>
      <c r="K19" s="10"/>
      <c r="L19" s="10"/>
      <c r="M19" s="10"/>
      <c r="N19" s="10"/>
    </row>
    <row r="20" spans="1:14" x14ac:dyDescent="0.2">
      <c r="A20" s="11">
        <v>15</v>
      </c>
      <c r="B20" s="13" t="s">
        <v>31</v>
      </c>
      <c r="C20" s="13" t="s">
        <v>110</v>
      </c>
      <c r="D20" s="13" t="s">
        <v>18</v>
      </c>
      <c r="E20" s="13">
        <v>10</v>
      </c>
      <c r="F20" s="18">
        <f t="shared" si="0"/>
        <v>327.60000000000002</v>
      </c>
      <c r="G20" s="22">
        <v>3276</v>
      </c>
      <c r="H20" s="10"/>
      <c r="I20" s="10"/>
      <c r="J20" s="10"/>
      <c r="K20" s="10"/>
      <c r="L20" s="10"/>
      <c r="M20" s="10"/>
      <c r="N20" s="10"/>
    </row>
    <row r="21" spans="1:14" x14ac:dyDescent="0.2">
      <c r="A21" s="11">
        <v>16</v>
      </c>
      <c r="B21" s="13" t="s">
        <v>32</v>
      </c>
      <c r="C21" s="13" t="s">
        <v>111</v>
      </c>
      <c r="D21" s="13" t="s">
        <v>18</v>
      </c>
      <c r="E21" s="13">
        <v>7</v>
      </c>
      <c r="F21" s="18">
        <f t="shared" si="0"/>
        <v>899.6</v>
      </c>
      <c r="G21" s="22">
        <v>6297.2</v>
      </c>
      <c r="H21" s="10"/>
      <c r="I21" s="10"/>
      <c r="J21" s="10"/>
      <c r="K21" s="10"/>
      <c r="L21" s="10"/>
      <c r="M21" s="10"/>
      <c r="N21" s="10"/>
    </row>
    <row r="22" spans="1:14" x14ac:dyDescent="0.2">
      <c r="A22" s="11">
        <v>17</v>
      </c>
      <c r="B22" s="13" t="s">
        <v>33</v>
      </c>
      <c r="C22" s="13" t="s">
        <v>112</v>
      </c>
      <c r="D22" s="13" t="s">
        <v>18</v>
      </c>
      <c r="E22" s="13">
        <v>1</v>
      </c>
      <c r="F22" s="18">
        <f t="shared" si="0"/>
        <v>3738.79</v>
      </c>
      <c r="G22" s="22">
        <v>3738.79</v>
      </c>
      <c r="H22" s="10"/>
      <c r="I22" s="10"/>
      <c r="J22" s="10"/>
      <c r="K22" s="10"/>
      <c r="L22" s="10"/>
      <c r="M22" s="10"/>
      <c r="N22" s="10"/>
    </row>
    <row r="23" spans="1:14" x14ac:dyDescent="0.2">
      <c r="A23" s="11">
        <v>19</v>
      </c>
      <c r="B23" s="13" t="s">
        <v>34</v>
      </c>
      <c r="C23" s="13" t="s">
        <v>113</v>
      </c>
      <c r="D23" s="13" t="s">
        <v>18</v>
      </c>
      <c r="E23" s="13">
        <v>1</v>
      </c>
      <c r="F23" s="18">
        <f t="shared" si="0"/>
        <v>13288.39</v>
      </c>
      <c r="G23" s="22">
        <v>13288.39</v>
      </c>
      <c r="H23" s="10"/>
      <c r="I23" s="10"/>
      <c r="J23" s="10"/>
      <c r="K23" s="10"/>
      <c r="L23" s="10"/>
      <c r="M23" s="10"/>
      <c r="N23" s="10"/>
    </row>
    <row r="24" spans="1:14" x14ac:dyDescent="0.2">
      <c r="A24" s="11">
        <v>20</v>
      </c>
      <c r="B24" s="13" t="s">
        <v>35</v>
      </c>
      <c r="C24" s="13" t="s">
        <v>114</v>
      </c>
      <c r="D24" s="13" t="s">
        <v>18</v>
      </c>
      <c r="E24" s="13">
        <v>3</v>
      </c>
      <c r="F24" s="18">
        <f t="shared" si="0"/>
        <v>2178.7999999999997</v>
      </c>
      <c r="G24" s="22">
        <v>6536.4</v>
      </c>
      <c r="H24" s="10"/>
      <c r="I24" s="10"/>
      <c r="J24" s="10"/>
      <c r="K24" s="10"/>
      <c r="L24" s="10"/>
      <c r="M24" s="10"/>
      <c r="N24" s="10"/>
    </row>
    <row r="25" spans="1:14" x14ac:dyDescent="0.2">
      <c r="A25" s="11">
        <v>21</v>
      </c>
      <c r="B25" s="13" t="s">
        <v>36</v>
      </c>
      <c r="C25" s="13" t="s">
        <v>115</v>
      </c>
      <c r="D25" s="13" t="s">
        <v>18</v>
      </c>
      <c r="E25" s="13">
        <v>1</v>
      </c>
      <c r="F25" s="18">
        <f t="shared" si="0"/>
        <v>5807.36</v>
      </c>
      <c r="G25" s="22">
        <v>5807.36</v>
      </c>
      <c r="H25" s="10"/>
      <c r="I25" s="10"/>
      <c r="J25" s="10"/>
      <c r="K25" s="10"/>
      <c r="L25" s="10"/>
      <c r="M25" s="10"/>
      <c r="N25" s="10"/>
    </row>
    <row r="26" spans="1:14" x14ac:dyDescent="0.2">
      <c r="A26" s="11">
        <v>22</v>
      </c>
      <c r="B26" s="13" t="s">
        <v>37</v>
      </c>
      <c r="C26" s="13" t="s">
        <v>116</v>
      </c>
      <c r="D26" s="13" t="s">
        <v>18</v>
      </c>
      <c r="E26" s="13">
        <v>10</v>
      </c>
      <c r="F26" s="18">
        <f t="shared" si="0"/>
        <v>530.4</v>
      </c>
      <c r="G26" s="22">
        <v>5304</v>
      </c>
      <c r="H26" s="10"/>
      <c r="I26" s="10"/>
      <c r="J26" s="10"/>
      <c r="K26" s="10"/>
      <c r="L26" s="10"/>
      <c r="M26" s="10"/>
      <c r="N26" s="10"/>
    </row>
    <row r="27" spans="1:14" x14ac:dyDescent="0.2">
      <c r="A27" s="11">
        <v>23</v>
      </c>
      <c r="B27" s="13" t="s">
        <v>38</v>
      </c>
      <c r="C27" s="13" t="s">
        <v>117</v>
      </c>
      <c r="D27" s="13" t="s">
        <v>18</v>
      </c>
      <c r="E27" s="13">
        <v>2</v>
      </c>
      <c r="F27" s="18">
        <f t="shared" si="0"/>
        <v>1877.2</v>
      </c>
      <c r="G27" s="22">
        <v>3754.4</v>
      </c>
      <c r="H27" s="10"/>
      <c r="I27" s="10"/>
      <c r="J27" s="10"/>
      <c r="K27" s="10"/>
      <c r="L27" s="10"/>
      <c r="M27" s="10"/>
      <c r="N27" s="10"/>
    </row>
    <row r="28" spans="1:14" x14ac:dyDescent="0.2">
      <c r="A28" s="11">
        <v>24</v>
      </c>
      <c r="B28" s="13" t="s">
        <v>39</v>
      </c>
      <c r="C28" s="13" t="s">
        <v>118</v>
      </c>
      <c r="D28" s="13" t="s">
        <v>18</v>
      </c>
      <c r="E28" s="13">
        <v>1</v>
      </c>
      <c r="F28" s="18">
        <f t="shared" si="0"/>
        <v>7300.8</v>
      </c>
      <c r="G28" s="22">
        <v>7300.8</v>
      </c>
      <c r="H28" s="10"/>
      <c r="I28" s="10"/>
      <c r="J28" s="10"/>
      <c r="K28" s="10"/>
      <c r="L28" s="10"/>
      <c r="M28" s="10"/>
      <c r="N28" s="10"/>
    </row>
    <row r="29" spans="1:14" x14ac:dyDescent="0.2">
      <c r="A29" s="11">
        <v>26</v>
      </c>
      <c r="B29" s="13" t="s">
        <v>40</v>
      </c>
      <c r="C29" s="13" t="s">
        <v>119</v>
      </c>
      <c r="D29" s="13" t="s">
        <v>18</v>
      </c>
      <c r="E29" s="13">
        <v>2</v>
      </c>
      <c r="F29" s="18">
        <f t="shared" si="0"/>
        <v>10051.61</v>
      </c>
      <c r="G29" s="22">
        <v>20103.22</v>
      </c>
      <c r="H29" s="10"/>
      <c r="I29" s="10"/>
      <c r="J29" s="10"/>
      <c r="K29" s="10"/>
      <c r="L29" s="10"/>
      <c r="M29" s="10"/>
      <c r="N29" s="10"/>
    </row>
    <row r="30" spans="1:14" x14ac:dyDescent="0.2">
      <c r="A30" s="11">
        <v>27</v>
      </c>
      <c r="B30" s="13" t="s">
        <v>41</v>
      </c>
      <c r="C30" s="13" t="s">
        <v>120</v>
      </c>
      <c r="D30" s="13" t="s">
        <v>18</v>
      </c>
      <c r="E30" s="13">
        <v>4</v>
      </c>
      <c r="F30" s="18">
        <f t="shared" si="0"/>
        <v>13670.8</v>
      </c>
      <c r="G30" s="22">
        <v>54683.199999999997</v>
      </c>
      <c r="H30" s="10"/>
      <c r="I30" s="10"/>
      <c r="J30" s="10"/>
      <c r="K30" s="10"/>
      <c r="L30" s="10"/>
      <c r="M30" s="10"/>
      <c r="N30" s="10"/>
    </row>
    <row r="31" spans="1:14" x14ac:dyDescent="0.2">
      <c r="A31" s="11">
        <v>31</v>
      </c>
      <c r="B31" s="13" t="s">
        <v>42</v>
      </c>
      <c r="C31" s="13" t="s">
        <v>121</v>
      </c>
      <c r="D31" s="13" t="s">
        <v>18</v>
      </c>
      <c r="E31" s="13">
        <v>1</v>
      </c>
      <c r="F31" s="18">
        <f t="shared" si="0"/>
        <v>4934.8100000000004</v>
      </c>
      <c r="G31" s="22">
        <v>4934.8100000000004</v>
      </c>
      <c r="H31" s="10"/>
      <c r="I31" s="10"/>
      <c r="J31" s="10"/>
      <c r="K31" s="10"/>
      <c r="L31" s="10"/>
      <c r="M31" s="10"/>
      <c r="N31" s="10"/>
    </row>
    <row r="32" spans="1:14" x14ac:dyDescent="0.2">
      <c r="A32" s="11">
        <v>33</v>
      </c>
      <c r="B32" s="13" t="s">
        <v>43</v>
      </c>
      <c r="C32" s="13" t="s">
        <v>179</v>
      </c>
      <c r="D32" s="13" t="s">
        <v>18</v>
      </c>
      <c r="E32" s="13">
        <v>1</v>
      </c>
      <c r="F32" s="18">
        <f t="shared" si="0"/>
        <v>85638.81</v>
      </c>
      <c r="G32" s="22">
        <v>85638.81</v>
      </c>
      <c r="H32" s="10"/>
      <c r="I32" s="10"/>
      <c r="J32" s="10"/>
      <c r="K32" s="10"/>
      <c r="L32" s="10"/>
      <c r="M32" s="10"/>
      <c r="N32" s="10"/>
    </row>
    <row r="33" spans="1:14" x14ac:dyDescent="0.2">
      <c r="A33" s="11">
        <v>34</v>
      </c>
      <c r="B33" s="13" t="s">
        <v>44</v>
      </c>
      <c r="C33" s="13" t="s">
        <v>122</v>
      </c>
      <c r="D33" s="13" t="s">
        <v>18</v>
      </c>
      <c r="E33" s="13">
        <v>1</v>
      </c>
      <c r="F33" s="18">
        <f t="shared" si="0"/>
        <v>5220.79</v>
      </c>
      <c r="G33" s="22">
        <v>5220.79</v>
      </c>
      <c r="H33" s="10"/>
      <c r="I33" s="10"/>
      <c r="J33" s="10"/>
      <c r="K33" s="10"/>
      <c r="L33" s="10"/>
      <c r="M33" s="10"/>
      <c r="N33" s="10"/>
    </row>
    <row r="34" spans="1:14" x14ac:dyDescent="0.2">
      <c r="A34" s="11">
        <v>35</v>
      </c>
      <c r="B34" s="13" t="s">
        <v>45</v>
      </c>
      <c r="C34" s="13" t="s">
        <v>123</v>
      </c>
      <c r="D34" s="13" t="s">
        <v>18</v>
      </c>
      <c r="E34" s="13">
        <v>1</v>
      </c>
      <c r="F34" s="18">
        <f t="shared" si="0"/>
        <v>27736.799999999999</v>
      </c>
      <c r="G34" s="22">
        <v>27736.799999999999</v>
      </c>
      <c r="H34" s="10"/>
      <c r="I34" s="10"/>
      <c r="J34" s="10"/>
      <c r="K34" s="10"/>
      <c r="L34" s="10"/>
      <c r="M34" s="10"/>
      <c r="N34" s="10"/>
    </row>
    <row r="35" spans="1:14" x14ac:dyDescent="0.2">
      <c r="A35" s="11">
        <v>36</v>
      </c>
      <c r="B35" s="13" t="s">
        <v>46</v>
      </c>
      <c r="C35" s="13" t="s">
        <v>124</v>
      </c>
      <c r="D35" s="13" t="s">
        <v>18</v>
      </c>
      <c r="E35" s="13">
        <v>1</v>
      </c>
      <c r="F35" s="18">
        <f t="shared" si="0"/>
        <v>1601.6</v>
      </c>
      <c r="G35" s="22">
        <v>1601.6</v>
      </c>
      <c r="H35" s="10"/>
      <c r="I35" s="10"/>
      <c r="J35" s="10"/>
      <c r="K35" s="10"/>
      <c r="L35" s="10"/>
      <c r="M35" s="10"/>
      <c r="N35" s="10"/>
    </row>
    <row r="36" spans="1:14" x14ac:dyDescent="0.2">
      <c r="A36" s="11">
        <v>37</v>
      </c>
      <c r="B36" s="13" t="s">
        <v>47</v>
      </c>
      <c r="C36" s="13" t="s">
        <v>125</v>
      </c>
      <c r="D36" s="13" t="s">
        <v>18</v>
      </c>
      <c r="E36" s="13">
        <v>2</v>
      </c>
      <c r="F36" s="18">
        <f t="shared" si="0"/>
        <v>3270.81</v>
      </c>
      <c r="G36" s="22">
        <v>6541.62</v>
      </c>
      <c r="H36" s="10"/>
      <c r="I36" s="10"/>
      <c r="J36" s="10"/>
      <c r="K36" s="10"/>
      <c r="L36" s="10"/>
      <c r="M36" s="10"/>
      <c r="N36" s="10"/>
    </row>
    <row r="37" spans="1:14" x14ac:dyDescent="0.2">
      <c r="A37" s="11">
        <v>38</v>
      </c>
      <c r="B37" s="13" t="s">
        <v>48</v>
      </c>
      <c r="C37" s="13" t="s">
        <v>126</v>
      </c>
      <c r="D37" s="13" t="s">
        <v>18</v>
      </c>
      <c r="E37" s="13">
        <v>3</v>
      </c>
      <c r="F37" s="18">
        <f t="shared" si="0"/>
        <v>3790.7999999999997</v>
      </c>
      <c r="G37" s="22">
        <v>11372.4</v>
      </c>
      <c r="H37" s="10"/>
      <c r="I37" s="10"/>
      <c r="J37" s="10"/>
      <c r="K37" s="10"/>
      <c r="L37" s="10"/>
      <c r="M37" s="10"/>
      <c r="N37" s="10"/>
    </row>
    <row r="38" spans="1:14" x14ac:dyDescent="0.2">
      <c r="A38" s="11">
        <v>39</v>
      </c>
      <c r="B38" s="13" t="s">
        <v>49</v>
      </c>
      <c r="C38" s="13" t="s">
        <v>127</v>
      </c>
      <c r="D38" s="13" t="s">
        <v>18</v>
      </c>
      <c r="E38" s="13">
        <v>3</v>
      </c>
      <c r="F38" s="18">
        <f t="shared" si="0"/>
        <v>1705.6000000000001</v>
      </c>
      <c r="G38" s="22">
        <v>5116.8</v>
      </c>
      <c r="H38" s="10"/>
      <c r="I38" s="10"/>
      <c r="J38" s="10"/>
      <c r="K38" s="10"/>
      <c r="L38" s="10"/>
      <c r="M38" s="10"/>
      <c r="N38" s="10"/>
    </row>
    <row r="39" spans="1:14" x14ac:dyDescent="0.2">
      <c r="A39" s="11">
        <v>40</v>
      </c>
      <c r="B39" s="13" t="s">
        <v>50</v>
      </c>
      <c r="C39" s="13" t="s">
        <v>128</v>
      </c>
      <c r="D39" s="13" t="s">
        <v>18</v>
      </c>
      <c r="E39" s="13">
        <v>3</v>
      </c>
      <c r="F39" s="18">
        <f t="shared" si="0"/>
        <v>1757.6000000000001</v>
      </c>
      <c r="G39" s="22">
        <v>5272.8</v>
      </c>
      <c r="H39" s="10"/>
      <c r="I39" s="10"/>
      <c r="J39" s="10"/>
      <c r="K39" s="10"/>
      <c r="L39" s="10"/>
      <c r="M39" s="10"/>
      <c r="N39" s="10"/>
    </row>
    <row r="40" spans="1:14" x14ac:dyDescent="0.2">
      <c r="A40" s="11">
        <v>41</v>
      </c>
      <c r="B40" s="13" t="s">
        <v>51</v>
      </c>
      <c r="C40" s="13" t="s">
        <v>129</v>
      </c>
      <c r="D40" s="13" t="s">
        <v>18</v>
      </c>
      <c r="E40" s="13">
        <v>1</v>
      </c>
      <c r="F40" s="18">
        <f t="shared" si="0"/>
        <v>2594.81</v>
      </c>
      <c r="G40" s="22">
        <v>2594.81</v>
      </c>
      <c r="H40" s="10"/>
      <c r="I40" s="10"/>
      <c r="J40" s="10"/>
      <c r="K40" s="10"/>
      <c r="L40" s="10"/>
      <c r="M40" s="10"/>
      <c r="N40" s="10"/>
    </row>
    <row r="41" spans="1:14" x14ac:dyDescent="0.2">
      <c r="A41" s="11">
        <v>42</v>
      </c>
      <c r="B41" s="13" t="s">
        <v>52</v>
      </c>
      <c r="C41" s="13" t="s">
        <v>130</v>
      </c>
      <c r="D41" s="13" t="s">
        <v>18</v>
      </c>
      <c r="E41" s="13">
        <v>7</v>
      </c>
      <c r="F41" s="18">
        <f t="shared" si="0"/>
        <v>1762.8</v>
      </c>
      <c r="G41" s="22">
        <v>12339.6</v>
      </c>
      <c r="H41" s="10"/>
      <c r="I41" s="10"/>
      <c r="J41" s="10"/>
      <c r="K41" s="10"/>
      <c r="L41" s="10"/>
      <c r="M41" s="10"/>
      <c r="N41" s="10"/>
    </row>
    <row r="42" spans="1:14" x14ac:dyDescent="0.2">
      <c r="A42" s="11">
        <v>43</v>
      </c>
      <c r="B42" s="13" t="s">
        <v>53</v>
      </c>
      <c r="C42" s="13" t="s">
        <v>131</v>
      </c>
      <c r="D42" s="13" t="s">
        <v>18</v>
      </c>
      <c r="E42" s="13">
        <v>4</v>
      </c>
      <c r="F42" s="18">
        <f t="shared" si="0"/>
        <v>1674.41</v>
      </c>
      <c r="G42" s="22">
        <v>6697.64</v>
      </c>
      <c r="H42" s="10"/>
      <c r="I42" s="10"/>
      <c r="J42" s="10"/>
      <c r="K42" s="10"/>
      <c r="L42" s="10"/>
      <c r="M42" s="10"/>
      <c r="N42" s="10"/>
    </row>
    <row r="43" spans="1:14" x14ac:dyDescent="0.2">
      <c r="A43" s="11">
        <v>44</v>
      </c>
      <c r="B43" s="13" t="s">
        <v>54</v>
      </c>
      <c r="C43" s="13" t="s">
        <v>132</v>
      </c>
      <c r="D43" s="13" t="s">
        <v>18</v>
      </c>
      <c r="E43" s="13">
        <v>1</v>
      </c>
      <c r="F43" s="18">
        <f t="shared" si="0"/>
        <v>14710.8</v>
      </c>
      <c r="G43" s="22">
        <v>14710.8</v>
      </c>
      <c r="H43" s="10"/>
      <c r="I43" s="10"/>
      <c r="J43" s="10"/>
      <c r="K43" s="10"/>
      <c r="L43" s="10"/>
      <c r="M43" s="10"/>
      <c r="N43" s="10"/>
    </row>
    <row r="44" spans="1:14" x14ac:dyDescent="0.2">
      <c r="A44" s="11">
        <v>45</v>
      </c>
      <c r="B44" s="13" t="s">
        <v>55</v>
      </c>
      <c r="C44" s="13" t="s">
        <v>133</v>
      </c>
      <c r="D44" s="13" t="s">
        <v>18</v>
      </c>
      <c r="E44" s="13">
        <v>3</v>
      </c>
      <c r="F44" s="18">
        <f t="shared" si="0"/>
        <v>7534.8</v>
      </c>
      <c r="G44" s="22">
        <v>22604.400000000001</v>
      </c>
      <c r="H44" s="10"/>
      <c r="I44" s="10"/>
      <c r="J44" s="10"/>
      <c r="K44" s="10"/>
      <c r="L44" s="10"/>
      <c r="M44" s="10"/>
      <c r="N44" s="10"/>
    </row>
    <row r="45" spans="1:14" x14ac:dyDescent="0.2">
      <c r="A45" s="11">
        <v>46</v>
      </c>
      <c r="B45" s="13" t="s">
        <v>56</v>
      </c>
      <c r="C45" s="13" t="s">
        <v>134</v>
      </c>
      <c r="D45" s="13" t="s">
        <v>18</v>
      </c>
      <c r="E45" s="13">
        <v>1</v>
      </c>
      <c r="F45" s="18">
        <f t="shared" si="0"/>
        <v>1825.2</v>
      </c>
      <c r="G45" s="22">
        <v>1825.2</v>
      </c>
      <c r="H45" s="10"/>
      <c r="I45" s="10"/>
      <c r="J45" s="10"/>
      <c r="K45" s="10"/>
      <c r="L45" s="10"/>
      <c r="M45" s="10"/>
      <c r="N45" s="10"/>
    </row>
    <row r="46" spans="1:14" x14ac:dyDescent="0.2">
      <c r="A46" s="11">
        <v>47</v>
      </c>
      <c r="B46" s="13" t="s">
        <v>57</v>
      </c>
      <c r="C46" s="13" t="s">
        <v>135</v>
      </c>
      <c r="D46" s="13" t="s">
        <v>18</v>
      </c>
      <c r="E46" s="13">
        <v>1</v>
      </c>
      <c r="F46" s="18">
        <f t="shared" si="0"/>
        <v>1679.6</v>
      </c>
      <c r="G46" s="22">
        <v>1679.6</v>
      </c>
      <c r="H46" s="10"/>
      <c r="I46" s="10"/>
      <c r="J46" s="10"/>
      <c r="K46" s="10"/>
      <c r="L46" s="10"/>
      <c r="M46" s="10"/>
      <c r="N46" s="10"/>
    </row>
    <row r="47" spans="1:14" x14ac:dyDescent="0.2">
      <c r="A47" s="11">
        <v>48</v>
      </c>
      <c r="B47" s="13" t="s">
        <v>58</v>
      </c>
      <c r="C47" s="13" t="s">
        <v>136</v>
      </c>
      <c r="D47" s="13" t="s">
        <v>18</v>
      </c>
      <c r="E47" s="13">
        <v>1</v>
      </c>
      <c r="F47" s="18">
        <f t="shared" si="0"/>
        <v>3062.81</v>
      </c>
      <c r="G47" s="22">
        <v>3062.81</v>
      </c>
      <c r="H47" s="10"/>
      <c r="I47" s="10"/>
      <c r="J47" s="10"/>
      <c r="K47" s="10"/>
      <c r="L47" s="10"/>
      <c r="M47" s="10"/>
      <c r="N47" s="10"/>
    </row>
    <row r="48" spans="1:14" x14ac:dyDescent="0.2">
      <c r="A48" s="11">
        <v>49</v>
      </c>
      <c r="B48" s="13" t="s">
        <v>59</v>
      </c>
      <c r="C48" s="13" t="s">
        <v>137</v>
      </c>
      <c r="D48" s="13" t="s">
        <v>18</v>
      </c>
      <c r="E48" s="13">
        <v>4</v>
      </c>
      <c r="F48" s="18">
        <f t="shared" si="0"/>
        <v>10979.27</v>
      </c>
      <c r="G48" s="22">
        <v>43917.08</v>
      </c>
      <c r="H48" s="10"/>
      <c r="I48" s="10"/>
      <c r="J48" s="10"/>
      <c r="K48" s="10"/>
      <c r="L48" s="10"/>
      <c r="M48" s="10"/>
      <c r="N48" s="10"/>
    </row>
    <row r="49" spans="1:14" x14ac:dyDescent="0.2">
      <c r="A49" s="11">
        <v>50</v>
      </c>
      <c r="B49" s="13" t="s">
        <v>60</v>
      </c>
      <c r="C49" s="13" t="s">
        <v>138</v>
      </c>
      <c r="D49" s="13" t="s">
        <v>18</v>
      </c>
      <c r="E49" s="13">
        <v>1</v>
      </c>
      <c r="F49" s="18">
        <f t="shared" si="0"/>
        <v>9417.19</v>
      </c>
      <c r="G49" s="22">
        <v>9417.19</v>
      </c>
      <c r="H49" s="10"/>
      <c r="I49" s="10"/>
      <c r="J49" s="10"/>
      <c r="K49" s="10"/>
      <c r="L49" s="10"/>
      <c r="M49" s="10"/>
      <c r="N49" s="10"/>
    </row>
    <row r="50" spans="1:14" x14ac:dyDescent="0.2">
      <c r="A50" s="11">
        <v>51</v>
      </c>
      <c r="B50" s="13" t="s">
        <v>61</v>
      </c>
      <c r="C50" s="13" t="s">
        <v>139</v>
      </c>
      <c r="D50" s="13" t="s">
        <v>18</v>
      </c>
      <c r="E50" s="13">
        <v>1</v>
      </c>
      <c r="F50" s="18">
        <f t="shared" si="0"/>
        <v>2121.6</v>
      </c>
      <c r="G50" s="22">
        <v>2121.6</v>
      </c>
      <c r="H50" s="10"/>
      <c r="I50" s="10"/>
      <c r="J50" s="10"/>
      <c r="K50" s="10"/>
      <c r="L50" s="10"/>
      <c r="M50" s="10"/>
      <c r="N50" s="10"/>
    </row>
    <row r="51" spans="1:14" x14ac:dyDescent="0.2">
      <c r="A51" s="11">
        <v>52</v>
      </c>
      <c r="B51" s="13" t="s">
        <v>62</v>
      </c>
      <c r="C51" s="13" t="s">
        <v>176</v>
      </c>
      <c r="D51" s="13" t="s">
        <v>18</v>
      </c>
      <c r="E51" s="13">
        <v>1</v>
      </c>
      <c r="F51" s="18">
        <f t="shared" si="0"/>
        <v>83.2</v>
      </c>
      <c r="G51" s="22">
        <v>83.2</v>
      </c>
      <c r="H51" s="10"/>
      <c r="I51" s="10"/>
      <c r="J51" s="10"/>
      <c r="K51" s="10"/>
      <c r="L51" s="10"/>
      <c r="M51" s="10"/>
      <c r="N51" s="10"/>
    </row>
    <row r="52" spans="1:14" x14ac:dyDescent="0.2">
      <c r="A52" s="11">
        <v>53</v>
      </c>
      <c r="B52" s="13" t="s">
        <v>63</v>
      </c>
      <c r="C52" s="14">
        <v>1003514008</v>
      </c>
      <c r="D52" s="13" t="s">
        <v>18</v>
      </c>
      <c r="E52" s="13">
        <v>2</v>
      </c>
      <c r="F52" s="18">
        <f t="shared" si="0"/>
        <v>5402.81</v>
      </c>
      <c r="G52" s="22">
        <v>10805.62</v>
      </c>
      <c r="H52" s="10"/>
      <c r="I52" s="10"/>
      <c r="J52" s="10"/>
      <c r="K52" s="10"/>
      <c r="L52" s="10"/>
      <c r="M52" s="10"/>
      <c r="N52" s="10"/>
    </row>
    <row r="53" spans="1:14" x14ac:dyDescent="0.2">
      <c r="A53" s="11">
        <v>54</v>
      </c>
      <c r="B53" s="13" t="s">
        <v>64</v>
      </c>
      <c r="C53" s="13" t="s">
        <v>173</v>
      </c>
      <c r="D53" s="13" t="s">
        <v>18</v>
      </c>
      <c r="E53" s="13">
        <v>4</v>
      </c>
      <c r="F53" s="18">
        <f t="shared" si="0"/>
        <v>2906.8</v>
      </c>
      <c r="G53" s="22">
        <v>11627.2</v>
      </c>
      <c r="H53" s="10"/>
      <c r="I53" s="10"/>
      <c r="J53" s="10"/>
      <c r="K53" s="10"/>
      <c r="L53" s="10"/>
      <c r="M53" s="10"/>
      <c r="N53" s="10"/>
    </row>
    <row r="54" spans="1:14" x14ac:dyDescent="0.2">
      <c r="A54" s="11">
        <v>55</v>
      </c>
      <c r="B54" s="13" t="s">
        <v>65</v>
      </c>
      <c r="C54" s="13" t="s">
        <v>140</v>
      </c>
      <c r="D54" s="13" t="s">
        <v>18</v>
      </c>
      <c r="E54" s="13">
        <v>8</v>
      </c>
      <c r="F54" s="18">
        <f t="shared" si="0"/>
        <v>1820</v>
      </c>
      <c r="G54" s="22">
        <v>14560</v>
      </c>
      <c r="H54" s="10"/>
      <c r="I54" s="10"/>
      <c r="J54" s="10"/>
      <c r="K54" s="10"/>
      <c r="L54" s="10"/>
      <c r="M54" s="10"/>
      <c r="N54" s="10"/>
    </row>
    <row r="55" spans="1:14" x14ac:dyDescent="0.2">
      <c r="A55" s="11">
        <v>56</v>
      </c>
      <c r="B55" s="13" t="s">
        <v>66</v>
      </c>
      <c r="C55" s="13" t="s">
        <v>141</v>
      </c>
      <c r="D55" s="13" t="s">
        <v>18</v>
      </c>
      <c r="E55" s="13">
        <v>1</v>
      </c>
      <c r="F55" s="18">
        <f t="shared" si="0"/>
        <v>11590.8</v>
      </c>
      <c r="G55" s="22">
        <v>11590.8</v>
      </c>
      <c r="H55" s="10"/>
      <c r="I55" s="10"/>
      <c r="J55" s="10"/>
      <c r="K55" s="10"/>
      <c r="L55" s="10"/>
      <c r="M55" s="10"/>
      <c r="N55" s="10"/>
    </row>
    <row r="56" spans="1:14" x14ac:dyDescent="0.2">
      <c r="A56" s="11">
        <v>57</v>
      </c>
      <c r="B56" s="13" t="s">
        <v>67</v>
      </c>
      <c r="C56" s="14" t="s">
        <v>180</v>
      </c>
      <c r="D56" s="13" t="s">
        <v>18</v>
      </c>
      <c r="E56" s="13">
        <v>4</v>
      </c>
      <c r="F56" s="18">
        <f t="shared" si="0"/>
        <v>764.4</v>
      </c>
      <c r="G56" s="22">
        <v>3057.6</v>
      </c>
      <c r="H56" s="10"/>
      <c r="I56" s="10"/>
      <c r="J56" s="10"/>
      <c r="K56" s="10"/>
      <c r="L56" s="10"/>
      <c r="M56" s="10"/>
      <c r="N56" s="10"/>
    </row>
    <row r="57" spans="1:14" x14ac:dyDescent="0.2">
      <c r="A57" s="11">
        <v>58</v>
      </c>
      <c r="B57" s="13" t="s">
        <v>68</v>
      </c>
      <c r="C57" s="13" t="s">
        <v>142</v>
      </c>
      <c r="D57" s="13" t="s">
        <v>18</v>
      </c>
      <c r="E57" s="13">
        <v>6</v>
      </c>
      <c r="F57" s="18">
        <f t="shared" si="0"/>
        <v>6026.8</v>
      </c>
      <c r="G57" s="22">
        <v>36160.800000000003</v>
      </c>
      <c r="H57" s="10"/>
      <c r="I57" s="10"/>
      <c r="J57" s="10"/>
      <c r="K57" s="10"/>
      <c r="L57" s="10"/>
      <c r="M57" s="10"/>
      <c r="N57" s="10"/>
    </row>
    <row r="58" spans="1:14" x14ac:dyDescent="0.2">
      <c r="A58" s="11">
        <v>60</v>
      </c>
      <c r="B58" s="13" t="s">
        <v>69</v>
      </c>
      <c r="C58" s="13" t="s">
        <v>181</v>
      </c>
      <c r="D58" s="13" t="s">
        <v>18</v>
      </c>
      <c r="E58" s="13">
        <v>8</v>
      </c>
      <c r="F58" s="18">
        <f t="shared" si="0"/>
        <v>748.8</v>
      </c>
      <c r="G58" s="22">
        <v>5990.4</v>
      </c>
      <c r="H58" s="10"/>
      <c r="I58" s="10"/>
      <c r="J58" s="10"/>
      <c r="K58" s="10"/>
      <c r="L58" s="10"/>
      <c r="M58" s="10"/>
      <c r="N58" s="10"/>
    </row>
    <row r="59" spans="1:14" x14ac:dyDescent="0.2">
      <c r="A59" s="11">
        <v>61</v>
      </c>
      <c r="B59" s="13" t="s">
        <v>70</v>
      </c>
      <c r="C59" s="13" t="s">
        <v>143</v>
      </c>
      <c r="D59" s="13" t="s">
        <v>18</v>
      </c>
      <c r="E59" s="13">
        <v>13</v>
      </c>
      <c r="F59" s="18">
        <f t="shared" si="0"/>
        <v>1237.5999999999999</v>
      </c>
      <c r="G59" s="22">
        <v>16088.8</v>
      </c>
      <c r="H59" s="10"/>
      <c r="I59" s="10"/>
      <c r="J59" s="10"/>
      <c r="K59" s="10"/>
      <c r="L59" s="10"/>
      <c r="M59" s="10"/>
      <c r="N59" s="10"/>
    </row>
    <row r="60" spans="1:14" x14ac:dyDescent="0.2">
      <c r="A60" s="11">
        <v>64</v>
      </c>
      <c r="B60" s="13" t="s">
        <v>71</v>
      </c>
      <c r="C60" s="13" t="s">
        <v>144</v>
      </c>
      <c r="D60" s="13" t="s">
        <v>18</v>
      </c>
      <c r="E60" s="13">
        <v>6</v>
      </c>
      <c r="F60" s="18">
        <f t="shared" si="0"/>
        <v>2490.7999999999997</v>
      </c>
      <c r="G60" s="22">
        <v>14944.8</v>
      </c>
      <c r="H60" s="10"/>
      <c r="I60" s="10"/>
      <c r="J60" s="10"/>
      <c r="K60" s="10"/>
      <c r="L60" s="10"/>
      <c r="M60" s="10"/>
      <c r="N60" s="10"/>
    </row>
    <row r="61" spans="1:14" x14ac:dyDescent="0.2">
      <c r="A61" s="11">
        <v>65</v>
      </c>
      <c r="B61" s="13" t="s">
        <v>72</v>
      </c>
      <c r="C61" s="13" t="s">
        <v>177</v>
      </c>
      <c r="D61" s="13" t="s">
        <v>18</v>
      </c>
      <c r="E61" s="13">
        <v>3</v>
      </c>
      <c r="F61" s="18">
        <f t="shared" si="0"/>
        <v>3738.7900000000004</v>
      </c>
      <c r="G61" s="22">
        <v>11216.37</v>
      </c>
      <c r="H61" s="10"/>
      <c r="I61" s="10"/>
      <c r="J61" s="10"/>
      <c r="K61" s="10"/>
      <c r="L61" s="10"/>
      <c r="M61" s="10"/>
      <c r="N61" s="10"/>
    </row>
    <row r="62" spans="1:14" x14ac:dyDescent="0.2">
      <c r="A62" s="11">
        <v>67</v>
      </c>
      <c r="B62" s="13" t="s">
        <v>73</v>
      </c>
      <c r="C62" s="13" t="s">
        <v>145</v>
      </c>
      <c r="D62" s="13" t="s">
        <v>18</v>
      </c>
      <c r="E62" s="13">
        <v>8</v>
      </c>
      <c r="F62" s="18">
        <f t="shared" si="0"/>
        <v>3894.79</v>
      </c>
      <c r="G62" s="22">
        <v>31158.32</v>
      </c>
      <c r="H62" s="10"/>
      <c r="I62" s="10"/>
      <c r="J62" s="10"/>
      <c r="K62" s="10"/>
      <c r="L62" s="10"/>
      <c r="M62" s="10"/>
      <c r="N62" s="10"/>
    </row>
    <row r="63" spans="1:14" x14ac:dyDescent="0.2">
      <c r="A63" s="11">
        <v>68</v>
      </c>
      <c r="B63" s="13" t="s">
        <v>74</v>
      </c>
      <c r="C63" s="13" t="s">
        <v>146</v>
      </c>
      <c r="D63" s="13" t="s">
        <v>18</v>
      </c>
      <c r="E63" s="13">
        <v>21</v>
      </c>
      <c r="F63" s="18">
        <f t="shared" si="0"/>
        <v>1861.6</v>
      </c>
      <c r="G63" s="22">
        <v>39093.599999999999</v>
      </c>
      <c r="H63" s="10"/>
      <c r="I63" s="10"/>
      <c r="J63" s="10"/>
      <c r="K63" s="10"/>
      <c r="L63" s="10"/>
      <c r="M63" s="10"/>
      <c r="N63" s="10"/>
    </row>
    <row r="64" spans="1:14" x14ac:dyDescent="0.2">
      <c r="A64" s="11">
        <v>70</v>
      </c>
      <c r="B64" s="13" t="s">
        <v>75</v>
      </c>
      <c r="C64" s="13" t="s">
        <v>147</v>
      </c>
      <c r="D64" s="13" t="s">
        <v>18</v>
      </c>
      <c r="E64" s="13">
        <v>6</v>
      </c>
      <c r="F64" s="18">
        <f t="shared" si="0"/>
        <v>1653.5900000000001</v>
      </c>
      <c r="G64" s="22">
        <v>9921.5400000000009</v>
      </c>
      <c r="H64" s="10"/>
      <c r="I64" s="10"/>
      <c r="J64" s="10"/>
      <c r="K64" s="10"/>
      <c r="L64" s="10"/>
      <c r="M64" s="10"/>
      <c r="N64" s="10"/>
    </row>
    <row r="65" spans="1:14" x14ac:dyDescent="0.2">
      <c r="A65" s="11">
        <v>72</v>
      </c>
      <c r="B65" s="13" t="s">
        <v>76</v>
      </c>
      <c r="C65" s="13" t="s">
        <v>148</v>
      </c>
      <c r="D65" s="13" t="s">
        <v>18</v>
      </c>
      <c r="E65" s="13">
        <v>6</v>
      </c>
      <c r="F65" s="18">
        <f t="shared" si="0"/>
        <v>1435.2</v>
      </c>
      <c r="G65" s="22">
        <v>8611.2000000000007</v>
      </c>
      <c r="H65" s="10"/>
      <c r="I65" s="10"/>
      <c r="J65" s="10"/>
      <c r="K65" s="10"/>
      <c r="L65" s="10"/>
      <c r="M65" s="10"/>
      <c r="N65" s="10"/>
    </row>
    <row r="66" spans="1:14" x14ac:dyDescent="0.2">
      <c r="A66" s="11">
        <v>73</v>
      </c>
      <c r="B66" s="13" t="s">
        <v>77</v>
      </c>
      <c r="C66" s="13" t="s">
        <v>149</v>
      </c>
      <c r="D66" s="13" t="s">
        <v>18</v>
      </c>
      <c r="E66" s="13">
        <v>7</v>
      </c>
      <c r="F66" s="18">
        <f t="shared" si="0"/>
        <v>540.81000000000006</v>
      </c>
      <c r="G66" s="22">
        <v>3785.67</v>
      </c>
      <c r="H66" s="10"/>
      <c r="I66" s="10"/>
      <c r="J66" s="10"/>
      <c r="K66" s="10"/>
      <c r="L66" s="10"/>
      <c r="M66" s="10"/>
      <c r="N66" s="10"/>
    </row>
    <row r="67" spans="1:14" x14ac:dyDescent="0.2">
      <c r="A67" s="11">
        <v>74</v>
      </c>
      <c r="B67" s="13" t="s">
        <v>78</v>
      </c>
      <c r="C67" s="13" t="s">
        <v>150</v>
      </c>
      <c r="D67" s="13" t="s">
        <v>79</v>
      </c>
      <c r="E67" s="13">
        <v>4</v>
      </c>
      <c r="F67" s="18">
        <f t="shared" si="0"/>
        <v>1346.79</v>
      </c>
      <c r="G67" s="22">
        <v>5387.16</v>
      </c>
      <c r="H67" s="10"/>
      <c r="I67" s="10"/>
      <c r="J67" s="10"/>
      <c r="K67" s="10"/>
      <c r="L67" s="10"/>
      <c r="M67" s="10"/>
      <c r="N67" s="10"/>
    </row>
    <row r="68" spans="1:14" x14ac:dyDescent="0.2">
      <c r="A68" s="11">
        <v>75</v>
      </c>
      <c r="B68" s="13" t="s">
        <v>80</v>
      </c>
      <c r="C68" s="13" t="s">
        <v>151</v>
      </c>
      <c r="D68" s="13" t="s">
        <v>18</v>
      </c>
      <c r="E68" s="13">
        <v>3</v>
      </c>
      <c r="F68" s="18">
        <f t="shared" si="0"/>
        <v>8507.1999999999989</v>
      </c>
      <c r="G68" s="22">
        <v>25521.599999999999</v>
      </c>
      <c r="H68" s="10"/>
      <c r="I68" s="10"/>
      <c r="J68" s="10"/>
      <c r="K68" s="10"/>
      <c r="L68" s="10"/>
      <c r="M68" s="10"/>
      <c r="N68" s="10"/>
    </row>
    <row r="69" spans="1:14" x14ac:dyDescent="0.2">
      <c r="A69" s="11">
        <v>76</v>
      </c>
      <c r="B69" s="13" t="s">
        <v>81</v>
      </c>
      <c r="C69" s="13" t="s">
        <v>152</v>
      </c>
      <c r="D69" s="13" t="s">
        <v>18</v>
      </c>
      <c r="E69" s="13">
        <v>6</v>
      </c>
      <c r="F69" s="18">
        <f t="shared" si="0"/>
        <v>1955.2</v>
      </c>
      <c r="G69" s="22">
        <v>11731.2</v>
      </c>
      <c r="H69" s="10"/>
      <c r="I69" s="10"/>
      <c r="J69" s="10"/>
      <c r="K69" s="10"/>
      <c r="L69" s="10"/>
      <c r="M69" s="10"/>
      <c r="N69" s="10"/>
    </row>
    <row r="70" spans="1:14" x14ac:dyDescent="0.2">
      <c r="A70" s="11">
        <v>77</v>
      </c>
      <c r="B70" s="13" t="s">
        <v>82</v>
      </c>
      <c r="C70" s="13" t="s">
        <v>153</v>
      </c>
      <c r="D70" s="13" t="s">
        <v>18</v>
      </c>
      <c r="E70" s="13">
        <v>10</v>
      </c>
      <c r="F70" s="18">
        <f t="shared" si="0"/>
        <v>1710.8</v>
      </c>
      <c r="G70" s="22">
        <v>17108</v>
      </c>
      <c r="H70" s="10"/>
      <c r="I70" s="10"/>
      <c r="J70" s="10"/>
      <c r="K70" s="10"/>
      <c r="L70" s="10"/>
      <c r="M70" s="10"/>
      <c r="N70" s="10"/>
    </row>
    <row r="71" spans="1:14" x14ac:dyDescent="0.2">
      <c r="A71" s="11">
        <v>78</v>
      </c>
      <c r="B71" s="13" t="s">
        <v>83</v>
      </c>
      <c r="C71" s="13" t="s">
        <v>154</v>
      </c>
      <c r="D71" s="13" t="s">
        <v>18</v>
      </c>
      <c r="E71" s="13">
        <v>4</v>
      </c>
      <c r="F71" s="18">
        <f t="shared" si="0"/>
        <v>2074.81</v>
      </c>
      <c r="G71" s="22">
        <v>8299.24</v>
      </c>
      <c r="H71" s="10"/>
      <c r="I71" s="10"/>
      <c r="J71" s="10"/>
      <c r="K71" s="10"/>
      <c r="L71" s="10"/>
      <c r="M71" s="10"/>
      <c r="N71" s="10"/>
    </row>
    <row r="72" spans="1:14" x14ac:dyDescent="0.2">
      <c r="A72" s="11">
        <v>79</v>
      </c>
      <c r="B72" s="13" t="s">
        <v>84</v>
      </c>
      <c r="C72" s="13" t="s">
        <v>155</v>
      </c>
      <c r="D72" s="13" t="s">
        <v>18</v>
      </c>
      <c r="E72" s="13">
        <v>3</v>
      </c>
      <c r="F72" s="18">
        <f t="shared" si="0"/>
        <v>1996.7983333333334</v>
      </c>
      <c r="G72" s="22">
        <v>5990.3950000000004</v>
      </c>
      <c r="H72" s="10"/>
      <c r="I72" s="10"/>
      <c r="J72" s="10"/>
      <c r="K72" s="10"/>
      <c r="L72" s="10"/>
      <c r="M72" s="10"/>
      <c r="N72" s="10"/>
    </row>
    <row r="73" spans="1:14" x14ac:dyDescent="0.2">
      <c r="A73" s="11">
        <v>80</v>
      </c>
      <c r="B73" s="13" t="s">
        <v>85</v>
      </c>
      <c r="C73" s="13" t="s">
        <v>156</v>
      </c>
      <c r="D73" s="13" t="s">
        <v>18</v>
      </c>
      <c r="E73" s="13">
        <v>3</v>
      </c>
      <c r="F73" s="18">
        <f t="shared" ref="F73:F89" si="1">G73/E73</f>
        <v>6130.8083333333334</v>
      </c>
      <c r="G73" s="22">
        <v>18392.424999999999</v>
      </c>
      <c r="H73" s="10"/>
      <c r="I73" s="10"/>
      <c r="J73" s="10"/>
      <c r="K73" s="10"/>
      <c r="L73" s="10"/>
      <c r="M73" s="10"/>
      <c r="N73" s="10"/>
    </row>
    <row r="74" spans="1:14" x14ac:dyDescent="0.2">
      <c r="A74" s="11">
        <v>81</v>
      </c>
      <c r="B74" s="13" t="s">
        <v>86</v>
      </c>
      <c r="C74" s="13" t="s">
        <v>157</v>
      </c>
      <c r="D74" s="13" t="s">
        <v>18</v>
      </c>
      <c r="E74" s="13">
        <v>2</v>
      </c>
      <c r="F74" s="18">
        <f t="shared" si="1"/>
        <v>2631.1975000000002</v>
      </c>
      <c r="G74" s="22">
        <v>5262.3950000000004</v>
      </c>
      <c r="H74" s="10"/>
      <c r="I74" s="10"/>
      <c r="J74" s="10"/>
      <c r="K74" s="10"/>
      <c r="L74" s="10"/>
      <c r="M74" s="10"/>
      <c r="N74" s="10"/>
    </row>
    <row r="75" spans="1:14" x14ac:dyDescent="0.2">
      <c r="A75" s="11">
        <v>82</v>
      </c>
      <c r="B75" s="13" t="s">
        <v>87</v>
      </c>
      <c r="C75" s="13" t="s">
        <v>158</v>
      </c>
      <c r="D75" s="13" t="s">
        <v>18</v>
      </c>
      <c r="E75" s="13">
        <v>1</v>
      </c>
      <c r="F75" s="18">
        <f t="shared" si="1"/>
        <v>2631.1950000000002</v>
      </c>
      <c r="G75" s="22">
        <v>2631.1950000000002</v>
      </c>
      <c r="H75" s="10"/>
      <c r="I75" s="10"/>
      <c r="J75" s="10"/>
      <c r="K75" s="10"/>
      <c r="L75" s="10"/>
      <c r="M75" s="10"/>
      <c r="N75" s="10"/>
    </row>
    <row r="76" spans="1:14" x14ac:dyDescent="0.2">
      <c r="A76" s="11">
        <v>83</v>
      </c>
      <c r="B76" s="13" t="s">
        <v>88</v>
      </c>
      <c r="C76" s="13" t="s">
        <v>159</v>
      </c>
      <c r="D76" s="13" t="s">
        <v>18</v>
      </c>
      <c r="E76" s="13">
        <v>4</v>
      </c>
      <c r="F76" s="18">
        <f t="shared" si="1"/>
        <v>2230.7987499999999</v>
      </c>
      <c r="G76" s="22">
        <v>8923.1949999999997</v>
      </c>
      <c r="H76" s="10"/>
      <c r="I76" s="10"/>
      <c r="J76" s="10"/>
      <c r="K76" s="10"/>
      <c r="L76" s="10"/>
      <c r="M76" s="10"/>
      <c r="N76" s="10"/>
    </row>
    <row r="77" spans="1:14" x14ac:dyDescent="0.2">
      <c r="A77" s="11">
        <v>84</v>
      </c>
      <c r="B77" s="13" t="s">
        <v>89</v>
      </c>
      <c r="C77" s="13" t="s">
        <v>160</v>
      </c>
      <c r="D77" s="13" t="s">
        <v>18</v>
      </c>
      <c r="E77" s="13">
        <v>3</v>
      </c>
      <c r="F77" s="18">
        <f t="shared" si="1"/>
        <v>2334.7983333333336</v>
      </c>
      <c r="G77" s="22">
        <v>7004.3950000000004</v>
      </c>
      <c r="H77" s="10"/>
      <c r="I77" s="10"/>
      <c r="J77" s="10"/>
      <c r="K77" s="10"/>
      <c r="L77" s="10"/>
      <c r="M77" s="10"/>
      <c r="N77" s="10"/>
    </row>
    <row r="78" spans="1:14" x14ac:dyDescent="0.2">
      <c r="A78" s="11">
        <v>85</v>
      </c>
      <c r="B78" s="13" t="s">
        <v>90</v>
      </c>
      <c r="C78" s="13" t="s">
        <v>161</v>
      </c>
      <c r="D78" s="13" t="s">
        <v>18</v>
      </c>
      <c r="E78" s="13">
        <v>4</v>
      </c>
      <c r="F78" s="18">
        <f t="shared" si="1"/>
        <v>3905.19875</v>
      </c>
      <c r="G78" s="22">
        <v>15620.795</v>
      </c>
      <c r="H78" s="10"/>
      <c r="I78" s="10"/>
      <c r="J78" s="10"/>
      <c r="K78" s="10"/>
      <c r="L78" s="10"/>
      <c r="M78" s="10"/>
      <c r="N78" s="10"/>
    </row>
    <row r="79" spans="1:14" x14ac:dyDescent="0.2">
      <c r="A79" s="11">
        <v>86</v>
      </c>
      <c r="B79" s="13" t="s">
        <v>91</v>
      </c>
      <c r="C79" s="13" t="s">
        <v>162</v>
      </c>
      <c r="D79" s="13" t="s">
        <v>18</v>
      </c>
      <c r="E79" s="13">
        <v>4</v>
      </c>
      <c r="F79" s="18">
        <f t="shared" si="1"/>
        <v>3946.7887500000002</v>
      </c>
      <c r="G79" s="22">
        <v>15787.155000000001</v>
      </c>
      <c r="H79" s="10"/>
      <c r="I79" s="10"/>
      <c r="J79" s="10"/>
      <c r="K79" s="10"/>
      <c r="L79" s="10"/>
      <c r="M79" s="10"/>
      <c r="N79" s="10"/>
    </row>
    <row r="80" spans="1:14" x14ac:dyDescent="0.2">
      <c r="A80" s="11">
        <v>87</v>
      </c>
      <c r="B80" s="13" t="s">
        <v>92</v>
      </c>
      <c r="C80" s="13" t="s">
        <v>163</v>
      </c>
      <c r="D80" s="13" t="s">
        <v>18</v>
      </c>
      <c r="E80" s="13">
        <v>3</v>
      </c>
      <c r="F80" s="18">
        <f t="shared" si="1"/>
        <v>1726.3983333333333</v>
      </c>
      <c r="G80" s="22">
        <v>5179.1949999999997</v>
      </c>
      <c r="H80" s="10"/>
      <c r="I80" s="10"/>
      <c r="J80" s="10"/>
      <c r="K80" s="10"/>
      <c r="L80" s="10"/>
      <c r="M80" s="10"/>
      <c r="N80" s="10"/>
    </row>
    <row r="81" spans="1:15" x14ac:dyDescent="0.2">
      <c r="A81" s="11">
        <v>88</v>
      </c>
      <c r="B81" s="13" t="s">
        <v>93</v>
      </c>
      <c r="C81" s="13" t="s">
        <v>164</v>
      </c>
      <c r="D81" s="13" t="s">
        <v>18</v>
      </c>
      <c r="E81" s="13">
        <v>13</v>
      </c>
      <c r="F81" s="18">
        <f t="shared" si="1"/>
        <v>2143.4296153846153</v>
      </c>
      <c r="G81" s="22">
        <v>27864.584999999999</v>
      </c>
      <c r="H81" s="10"/>
      <c r="I81" s="10"/>
      <c r="J81" s="10"/>
      <c r="K81" s="10"/>
      <c r="L81" s="10"/>
      <c r="M81" s="10"/>
      <c r="N81" s="10"/>
    </row>
    <row r="82" spans="1:15" x14ac:dyDescent="0.2">
      <c r="A82" s="11">
        <v>89</v>
      </c>
      <c r="B82" s="13" t="s">
        <v>94</v>
      </c>
      <c r="C82" s="13" t="s">
        <v>165</v>
      </c>
      <c r="D82" s="13" t="s">
        <v>18</v>
      </c>
      <c r="E82" s="13">
        <v>2</v>
      </c>
      <c r="F82" s="18">
        <f t="shared" si="1"/>
        <v>10914.797500000001</v>
      </c>
      <c r="G82" s="22">
        <v>21829.595000000001</v>
      </c>
      <c r="H82" s="10"/>
      <c r="I82" s="10"/>
      <c r="J82" s="10"/>
      <c r="K82" s="10"/>
      <c r="L82" s="10"/>
      <c r="M82" s="10"/>
      <c r="N82" s="10"/>
    </row>
    <row r="83" spans="1:15" x14ac:dyDescent="0.2">
      <c r="A83" s="11">
        <v>90</v>
      </c>
      <c r="B83" s="13" t="s">
        <v>95</v>
      </c>
      <c r="C83" s="13" t="s">
        <v>166</v>
      </c>
      <c r="D83" s="13" t="s">
        <v>18</v>
      </c>
      <c r="E83" s="13">
        <v>2</v>
      </c>
      <c r="F83" s="18">
        <f t="shared" si="1"/>
        <v>660.40750000000003</v>
      </c>
      <c r="G83" s="22">
        <v>1320.8150000000001</v>
      </c>
      <c r="H83" s="10"/>
      <c r="I83" s="10"/>
      <c r="J83" s="10"/>
      <c r="K83" s="10"/>
      <c r="L83" s="10"/>
      <c r="M83" s="10"/>
      <c r="N83" s="10"/>
    </row>
    <row r="84" spans="1:15" x14ac:dyDescent="0.2">
      <c r="A84" s="11">
        <v>91</v>
      </c>
      <c r="B84" s="13" t="s">
        <v>96</v>
      </c>
      <c r="C84" s="13" t="s">
        <v>167</v>
      </c>
      <c r="D84" s="13" t="s">
        <v>18</v>
      </c>
      <c r="E84" s="13">
        <v>3</v>
      </c>
      <c r="F84" s="18">
        <f t="shared" si="1"/>
        <v>1445.5883333333334</v>
      </c>
      <c r="G84" s="22">
        <v>4336.7650000000003</v>
      </c>
      <c r="H84" s="10"/>
      <c r="I84" s="10"/>
      <c r="J84" s="10"/>
      <c r="K84" s="10"/>
      <c r="L84" s="10"/>
      <c r="M84" s="10"/>
      <c r="N84" s="10"/>
    </row>
    <row r="85" spans="1:15" x14ac:dyDescent="0.2">
      <c r="A85" s="11">
        <v>92</v>
      </c>
      <c r="B85" s="13" t="s">
        <v>97</v>
      </c>
      <c r="C85" s="13" t="s">
        <v>168</v>
      </c>
      <c r="D85" s="13" t="s">
        <v>18</v>
      </c>
      <c r="E85" s="13">
        <v>1</v>
      </c>
      <c r="F85" s="18">
        <f t="shared" si="1"/>
        <v>7560.7950000000001</v>
      </c>
      <c r="G85" s="22">
        <v>7560.7950000000001</v>
      </c>
      <c r="H85" s="10"/>
      <c r="I85" s="10"/>
      <c r="J85" s="10"/>
      <c r="K85" s="10"/>
      <c r="L85" s="10"/>
      <c r="M85" s="10"/>
      <c r="N85" s="10"/>
    </row>
    <row r="86" spans="1:15" x14ac:dyDescent="0.2">
      <c r="A86" s="11">
        <v>93</v>
      </c>
      <c r="B86" s="13" t="s">
        <v>98</v>
      </c>
      <c r="C86" s="13" t="s">
        <v>169</v>
      </c>
      <c r="D86" s="13" t="s">
        <v>18</v>
      </c>
      <c r="E86" s="13">
        <v>3</v>
      </c>
      <c r="F86" s="18">
        <f t="shared" si="1"/>
        <v>1591.1883333333333</v>
      </c>
      <c r="G86" s="22">
        <v>4773.5649999999996</v>
      </c>
      <c r="H86" s="10"/>
      <c r="I86" s="10"/>
      <c r="J86" s="10"/>
      <c r="K86" s="10"/>
      <c r="L86" s="10"/>
      <c r="M86" s="10"/>
      <c r="N86" s="10"/>
    </row>
    <row r="87" spans="1:15" x14ac:dyDescent="0.2">
      <c r="A87" s="11">
        <v>94</v>
      </c>
      <c r="B87" s="13" t="s">
        <v>99</v>
      </c>
      <c r="C87" s="13" t="s">
        <v>170</v>
      </c>
      <c r="D87" s="13" t="s">
        <v>18</v>
      </c>
      <c r="E87" s="13">
        <v>6</v>
      </c>
      <c r="F87" s="18">
        <f t="shared" si="1"/>
        <v>2386.7991666666667</v>
      </c>
      <c r="G87" s="22">
        <v>14320.795</v>
      </c>
      <c r="H87" s="10"/>
      <c r="I87" s="10"/>
      <c r="J87" s="10"/>
      <c r="K87" s="10"/>
      <c r="L87" s="10"/>
      <c r="M87" s="10"/>
      <c r="N87" s="10"/>
    </row>
    <row r="88" spans="1:15" x14ac:dyDescent="0.2">
      <c r="A88" s="11">
        <v>95</v>
      </c>
      <c r="B88" s="13" t="s">
        <v>100</v>
      </c>
      <c r="C88" s="13" t="s">
        <v>171</v>
      </c>
      <c r="D88" s="13" t="s">
        <v>18</v>
      </c>
      <c r="E88" s="13">
        <v>3</v>
      </c>
      <c r="F88" s="18">
        <f t="shared" si="1"/>
        <v>291.19833333333332</v>
      </c>
      <c r="G88" s="22">
        <v>873.59500000000003</v>
      </c>
      <c r="H88" s="10"/>
      <c r="I88" s="10"/>
      <c r="J88" s="10"/>
      <c r="K88" s="10"/>
      <c r="L88" s="10"/>
      <c r="M88" s="10"/>
      <c r="N88" s="10"/>
    </row>
    <row r="89" spans="1:15" x14ac:dyDescent="0.2">
      <c r="A89" s="11">
        <v>96</v>
      </c>
      <c r="B89" s="13" t="s">
        <v>101</v>
      </c>
      <c r="C89" s="13" t="s">
        <v>172</v>
      </c>
      <c r="D89" s="13" t="s">
        <v>18</v>
      </c>
      <c r="E89" s="13">
        <v>3</v>
      </c>
      <c r="F89" s="18">
        <f t="shared" si="1"/>
        <v>301.60833333333335</v>
      </c>
      <c r="G89" s="22">
        <v>904.82500000000005</v>
      </c>
      <c r="H89" s="10"/>
      <c r="I89" s="10"/>
      <c r="J89" s="10"/>
      <c r="K89" s="10"/>
      <c r="L89" s="10"/>
      <c r="M89" s="10"/>
      <c r="N89" s="10"/>
    </row>
    <row r="90" spans="1:15" s="2" customFormat="1" ht="15.75" customHeight="1" thickBot="1" x14ac:dyDescent="0.25">
      <c r="A90" s="8"/>
      <c r="B90" s="16" t="s">
        <v>5</v>
      </c>
      <c r="C90" s="17"/>
      <c r="D90" s="17"/>
      <c r="E90" s="13"/>
      <c r="F90" s="18"/>
      <c r="G90" s="23">
        <f t="shared" ref="G90" si="2">SUM(G8:G89)</f>
        <v>1594259.7700000007</v>
      </c>
      <c r="H90" s="29" t="s">
        <v>5</v>
      </c>
      <c r="I90" s="30"/>
      <c r="J90" s="30"/>
      <c r="K90" s="30"/>
      <c r="L90" s="31"/>
      <c r="M90" s="6"/>
      <c r="N90" s="7"/>
      <c r="O90" s="4"/>
    </row>
    <row r="91" spans="1:15" x14ac:dyDescent="0.2">
      <c r="E91" s="19"/>
      <c r="F91" s="20"/>
    </row>
    <row r="92" spans="1:15" x14ac:dyDescent="0.2">
      <c r="B92" s="2"/>
      <c r="E92" s="19"/>
      <c r="F92" s="20"/>
    </row>
    <row r="93" spans="1:15" x14ac:dyDescent="0.2">
      <c r="B93" s="2"/>
      <c r="E93" s="19"/>
      <c r="F93" s="19"/>
    </row>
    <row r="94" spans="1:15" x14ac:dyDescent="0.2">
      <c r="E94" s="19"/>
      <c r="F94" s="19"/>
    </row>
    <row r="95" spans="1:15" x14ac:dyDescent="0.2">
      <c r="B95" s="1" t="s">
        <v>12</v>
      </c>
      <c r="E95" s="21"/>
      <c r="F95" s="21"/>
    </row>
    <row r="97" spans="2:15" x14ac:dyDescent="0.2">
      <c r="B97" s="1" t="s">
        <v>13</v>
      </c>
    </row>
    <row r="101" spans="2:15" x14ac:dyDescent="0.2">
      <c r="N101" s="3"/>
      <c r="O101" s="1"/>
    </row>
    <row r="102" spans="2:15" x14ac:dyDescent="0.2">
      <c r="N102" s="3"/>
      <c r="O102" s="1"/>
    </row>
    <row r="103" spans="2:15" x14ac:dyDescent="0.2">
      <c r="N103" s="3"/>
      <c r="O103" s="1"/>
    </row>
    <row r="104" spans="2:15" x14ac:dyDescent="0.2">
      <c r="N104" s="3"/>
      <c r="O104" s="1"/>
    </row>
    <row r="105" spans="2:15" x14ac:dyDescent="0.2">
      <c r="N105" s="3"/>
      <c r="O105" s="1"/>
    </row>
    <row r="106" spans="2:15" x14ac:dyDescent="0.2">
      <c r="N106" s="3"/>
      <c r="O106" s="1"/>
    </row>
    <row r="107" spans="2:15" x14ac:dyDescent="0.2">
      <c r="N107" s="3"/>
      <c r="O107" s="1"/>
    </row>
    <row r="108" spans="2:15" x14ac:dyDescent="0.2">
      <c r="G108" s="1" t="s">
        <v>16</v>
      </c>
      <c r="N108" s="3"/>
      <c r="O108" s="1"/>
    </row>
    <row r="109" spans="2:15" x14ac:dyDescent="0.2">
      <c r="N109" s="3"/>
      <c r="O109" s="1"/>
    </row>
    <row r="110" spans="2:15" x14ac:dyDescent="0.2">
      <c r="N110" s="3"/>
      <c r="O110" s="1"/>
    </row>
    <row r="111" spans="2:15" x14ac:dyDescent="0.2">
      <c r="N111" s="3"/>
      <c r="O111" s="1"/>
    </row>
    <row r="112" spans="2:15" x14ac:dyDescent="0.2">
      <c r="N112" s="3"/>
      <c r="O112" s="1"/>
    </row>
    <row r="113" spans="14:15" x14ac:dyDescent="0.2">
      <c r="N113" s="3"/>
      <c r="O113" s="1"/>
    </row>
    <row r="114" spans="14:15" x14ac:dyDescent="0.2">
      <c r="N114" s="3"/>
      <c r="O114" s="1"/>
    </row>
    <row r="115" spans="14:15" x14ac:dyDescent="0.2">
      <c r="N115" s="3"/>
      <c r="O115" s="1"/>
    </row>
    <row r="116" spans="14:15" x14ac:dyDescent="0.2">
      <c r="N116" s="3"/>
      <c r="O116" s="1"/>
    </row>
    <row r="117" spans="14:15" x14ac:dyDescent="0.2">
      <c r="N117" s="3"/>
      <c r="O117" s="1"/>
    </row>
    <row r="118" spans="14:15" x14ac:dyDescent="0.2">
      <c r="N118" s="3"/>
      <c r="O118" s="1"/>
    </row>
    <row r="119" spans="14:15" x14ac:dyDescent="0.2">
      <c r="N119" s="3"/>
      <c r="O119" s="1"/>
    </row>
    <row r="120" spans="14:15" x14ac:dyDescent="0.2">
      <c r="N120" s="3"/>
      <c r="O120" s="1"/>
    </row>
    <row r="121" spans="14:15" x14ac:dyDescent="0.2">
      <c r="N121" s="3"/>
      <c r="O121" s="1"/>
    </row>
    <row r="122" spans="14:15" x14ac:dyDescent="0.2">
      <c r="N122" s="3"/>
      <c r="O122" s="1"/>
    </row>
    <row r="123" spans="14:15" x14ac:dyDescent="0.2">
      <c r="N123" s="3"/>
      <c r="O123" s="1"/>
    </row>
    <row r="124" spans="14:15" x14ac:dyDescent="0.2">
      <c r="N124" s="3"/>
      <c r="O124" s="1"/>
    </row>
    <row r="125" spans="14:15" x14ac:dyDescent="0.2">
      <c r="N125" s="3"/>
      <c r="O125" s="1"/>
    </row>
    <row r="126" spans="14:15" x14ac:dyDescent="0.2">
      <c r="N126" s="3"/>
      <c r="O126" s="1"/>
    </row>
    <row r="127" spans="14:15" x14ac:dyDescent="0.2">
      <c r="N127" s="3"/>
      <c r="O127" s="1"/>
    </row>
    <row r="128" spans="14:15" x14ac:dyDescent="0.2">
      <c r="N128" s="3"/>
      <c r="O128" s="1"/>
    </row>
    <row r="129" spans="14:15" x14ac:dyDescent="0.2">
      <c r="N129" s="3"/>
      <c r="O129" s="1"/>
    </row>
    <row r="130" spans="14:15" x14ac:dyDescent="0.2">
      <c r="N130" s="3"/>
      <c r="O130" s="1"/>
    </row>
    <row r="131" spans="14:15" x14ac:dyDescent="0.2">
      <c r="N131" s="3"/>
      <c r="O131" s="1"/>
    </row>
    <row r="132" spans="14:15" x14ac:dyDescent="0.2">
      <c r="N132" s="3"/>
      <c r="O132" s="1"/>
    </row>
    <row r="133" spans="14:15" x14ac:dyDescent="0.2">
      <c r="N133" s="3"/>
      <c r="O133" s="1"/>
    </row>
    <row r="134" spans="14:15" x14ac:dyDescent="0.2">
      <c r="N134" s="3"/>
      <c r="O134" s="1"/>
    </row>
    <row r="135" spans="14:15" x14ac:dyDescent="0.2">
      <c r="N135" s="3"/>
      <c r="O135" s="1"/>
    </row>
    <row r="136" spans="14:15" x14ac:dyDescent="0.2">
      <c r="N136" s="3"/>
      <c r="O136" s="1"/>
    </row>
    <row r="137" spans="14:15" x14ac:dyDescent="0.2">
      <c r="N137" s="3"/>
      <c r="O137" s="1"/>
    </row>
    <row r="138" spans="14:15" x14ac:dyDescent="0.2">
      <c r="N138" s="3"/>
      <c r="O138" s="1"/>
    </row>
    <row r="139" spans="14:15" x14ac:dyDescent="0.2">
      <c r="N139" s="3"/>
      <c r="O139" s="1"/>
    </row>
    <row r="140" spans="14:15" x14ac:dyDescent="0.2">
      <c r="N140" s="3"/>
      <c r="O140" s="1"/>
    </row>
    <row r="141" spans="14:15" x14ac:dyDescent="0.2">
      <c r="N141" s="3"/>
      <c r="O141" s="1"/>
    </row>
    <row r="142" spans="14:15" x14ac:dyDescent="0.2">
      <c r="N142" s="3"/>
      <c r="O142" s="1"/>
    </row>
    <row r="143" spans="14:15" x14ac:dyDescent="0.2">
      <c r="N143" s="3"/>
      <c r="O143" s="1"/>
    </row>
    <row r="144" spans="14:15" x14ac:dyDescent="0.2">
      <c r="N144" s="3"/>
      <c r="O144" s="1"/>
    </row>
    <row r="145" spans="14:15" x14ac:dyDescent="0.2">
      <c r="N145" s="3"/>
      <c r="O145" s="1"/>
    </row>
    <row r="146" spans="14:15" x14ac:dyDescent="0.2">
      <c r="N146" s="3"/>
      <c r="O146" s="1"/>
    </row>
    <row r="147" spans="14:15" x14ac:dyDescent="0.2">
      <c r="N147" s="3"/>
      <c r="O147" s="1"/>
    </row>
    <row r="148" spans="14:15" x14ac:dyDescent="0.2">
      <c r="N148" s="3"/>
      <c r="O148" s="1"/>
    </row>
    <row r="149" spans="14:15" x14ac:dyDescent="0.2">
      <c r="N149" s="3"/>
      <c r="O149" s="1"/>
    </row>
    <row r="150" spans="14:15" x14ac:dyDescent="0.2">
      <c r="N150" s="3"/>
      <c r="O150" s="1"/>
    </row>
    <row r="151" spans="14:15" x14ac:dyDescent="0.2">
      <c r="N151" s="3"/>
      <c r="O151" s="1"/>
    </row>
    <row r="152" spans="14:15" x14ac:dyDescent="0.2">
      <c r="N152" s="3"/>
      <c r="O152" s="1"/>
    </row>
    <row r="153" spans="14:15" x14ac:dyDescent="0.2">
      <c r="N153" s="3"/>
      <c r="O153" s="1"/>
    </row>
    <row r="154" spans="14:15" x14ac:dyDescent="0.2">
      <c r="N154" s="3"/>
      <c r="O154" s="1"/>
    </row>
    <row r="155" spans="14:15" x14ac:dyDescent="0.2">
      <c r="N155" s="3"/>
      <c r="O155" s="1"/>
    </row>
    <row r="156" spans="14:15" x14ac:dyDescent="0.2">
      <c r="N156" s="3"/>
      <c r="O156" s="1"/>
    </row>
    <row r="157" spans="14:15" x14ac:dyDescent="0.2">
      <c r="N157" s="3"/>
      <c r="O157" s="1"/>
    </row>
    <row r="158" spans="14:15" x14ac:dyDescent="0.2">
      <c r="N158" s="3"/>
      <c r="O158" s="1"/>
    </row>
    <row r="159" spans="14:15" x14ac:dyDescent="0.2">
      <c r="N159" s="3"/>
      <c r="O159" s="1"/>
    </row>
    <row r="160" spans="14:15" x14ac:dyDescent="0.2">
      <c r="N160" s="3"/>
      <c r="O160" s="1"/>
    </row>
    <row r="161" spans="14:15" x14ac:dyDescent="0.2">
      <c r="N161" s="3"/>
      <c r="O161" s="1"/>
    </row>
    <row r="162" spans="14:15" x14ac:dyDescent="0.2">
      <c r="N162" s="3"/>
      <c r="O162" s="1"/>
    </row>
    <row r="163" spans="14:15" x14ac:dyDescent="0.2">
      <c r="N163" s="3"/>
      <c r="O163" s="1"/>
    </row>
    <row r="164" spans="14:15" x14ac:dyDescent="0.2">
      <c r="N164" s="3"/>
      <c r="O164" s="1"/>
    </row>
    <row r="165" spans="14:15" x14ac:dyDescent="0.2">
      <c r="N165" s="3"/>
      <c r="O165" s="1"/>
    </row>
    <row r="166" spans="14:15" x14ac:dyDescent="0.2">
      <c r="N166" s="3"/>
      <c r="O166" s="1"/>
    </row>
    <row r="167" spans="14:15" x14ac:dyDescent="0.2">
      <c r="N167" s="3"/>
      <c r="O167" s="1"/>
    </row>
    <row r="168" spans="14:15" x14ac:dyDescent="0.2">
      <c r="N168" s="3"/>
      <c r="O168" s="1"/>
    </row>
    <row r="169" spans="14:15" x14ac:dyDescent="0.2">
      <c r="N169" s="3"/>
      <c r="O169" s="1"/>
    </row>
    <row r="170" spans="14:15" x14ac:dyDescent="0.2">
      <c r="N170" s="3"/>
      <c r="O170" s="1"/>
    </row>
    <row r="171" spans="14:15" x14ac:dyDescent="0.2">
      <c r="N171" s="3"/>
      <c r="O171" s="1"/>
    </row>
    <row r="172" spans="14:15" x14ac:dyDescent="0.2">
      <c r="N172" s="3"/>
      <c r="O172" s="1"/>
    </row>
    <row r="173" spans="14:15" x14ac:dyDescent="0.2">
      <c r="N173" s="3"/>
      <c r="O173" s="1"/>
    </row>
    <row r="174" spans="14:15" x14ac:dyDescent="0.2">
      <c r="N174" s="3"/>
      <c r="O174" s="1"/>
    </row>
    <row r="175" spans="14:15" x14ac:dyDescent="0.2">
      <c r="N175" s="3"/>
      <c r="O175" s="1"/>
    </row>
    <row r="176" spans="14:15" x14ac:dyDescent="0.2">
      <c r="N176" s="3"/>
      <c r="O176" s="1"/>
    </row>
    <row r="177" spans="14:15" x14ac:dyDescent="0.2">
      <c r="N177" s="3"/>
      <c r="O177" s="1"/>
    </row>
    <row r="178" spans="14:15" x14ac:dyDescent="0.2">
      <c r="N178" s="3"/>
      <c r="O178" s="1"/>
    </row>
    <row r="179" spans="14:15" x14ac:dyDescent="0.2">
      <c r="N179" s="3"/>
      <c r="O179" s="1"/>
    </row>
    <row r="180" spans="14:15" x14ac:dyDescent="0.2">
      <c r="N180" s="3"/>
      <c r="O180" s="1"/>
    </row>
    <row r="181" spans="14:15" x14ac:dyDescent="0.2">
      <c r="N181" s="3"/>
      <c r="O181" s="1"/>
    </row>
    <row r="182" spans="14:15" x14ac:dyDescent="0.2">
      <c r="N182" s="3"/>
      <c r="O182" s="1"/>
    </row>
  </sheetData>
  <mergeCells count="18">
    <mergeCell ref="J5:J6"/>
    <mergeCell ref="K5:K6"/>
    <mergeCell ref="H4:N4"/>
    <mergeCell ref="L5:L6"/>
    <mergeCell ref="M5:M6"/>
    <mergeCell ref="H90:L90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</mergeCells>
  <dataValidations count="1">
    <dataValidation type="list" allowBlank="1" showInputMessage="1" showErrorMessage="1" sqref="D8:D23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2017-10-04T10:45:15Z</dcterms:modified>
</cp:coreProperties>
</file>